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강의/오프라인/한국대학교육협의회/예제/"/>
    </mc:Choice>
  </mc:AlternateContent>
  <xr:revisionPtr revIDLastSave="47" documentId="8_{BDDBC24B-CD2F-473A-8AD9-1AC463271C53}" xr6:coauthVersionLast="47" xr6:coauthVersionMax="47" xr10:uidLastSave="{ACDED50C-9D3D-4F50-B3CE-C7274562D486}"/>
  <bookViews>
    <workbookView xWindow="-98" yWindow="-98" windowWidth="21795" windowHeight="12975" xr2:uid="{00000000-000D-0000-FFFF-FFFF00000000}"/>
  </bookViews>
  <sheets>
    <sheet name="연습" sheetId="2" r:id="rId1"/>
    <sheet name="완성" sheetId="5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5" l="1"/>
  <c r="L11" i="5"/>
  <c r="L12" i="5"/>
  <c r="L13" i="5"/>
  <c r="L10" i="5"/>
  <c r="K11" i="5"/>
  <c r="K12" i="5"/>
  <c r="K13" i="5"/>
  <c r="K14" i="5"/>
  <c r="K10" i="5"/>
  <c r="J14" i="5"/>
  <c r="J11" i="5" a="1"/>
  <c r="J12" i="5" a="1"/>
  <c r="J13" i="5" a="1"/>
  <c r="J10" i="5" a="1"/>
  <c r="I14" i="5"/>
  <c r="I11" i="5" a="1"/>
  <c r="I12" i="5" a="1"/>
  <c r="I13" i="5" a="1"/>
  <c r="I10" i="5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<sst xmlns="http://schemas.openxmlformats.org/spreadsheetml/2006/main" count="526" uniqueCount="41">
  <si>
    <t>월</t>
  </si>
  <si>
    <t>팀</t>
    <phoneticPr fontId="4" type="noConversion"/>
  </si>
  <si>
    <t>유형</t>
    <phoneticPr fontId="3" type="noConversion"/>
  </si>
  <si>
    <t>목표</t>
    <phoneticPr fontId="3" type="noConversion"/>
  </si>
  <si>
    <t>실적</t>
    <phoneticPr fontId="5" type="noConversion"/>
  </si>
  <si>
    <t>1월</t>
  </si>
  <si>
    <t>블랙슈가</t>
  </si>
  <si>
    <t>유자수분씨</t>
  </si>
  <si>
    <t>골드캐비어</t>
  </si>
  <si>
    <t>토마토</t>
  </si>
  <si>
    <t>1월</t>
    <phoneticPr fontId="3" type="noConversion"/>
  </si>
  <si>
    <t>토마토</t>
    <phoneticPr fontId="3" type="noConversion"/>
  </si>
  <si>
    <t>유자수분씨</t>
    <phoneticPr fontId="3" type="noConversion"/>
  </si>
  <si>
    <t>골드캐비어</t>
    <phoneticPr fontId="3" type="noConversion"/>
  </si>
  <si>
    <t>2월</t>
  </si>
  <si>
    <t>2월</t>
    <phoneticPr fontId="3" type="noConversion"/>
  </si>
  <si>
    <t>블랙슈가</t>
    <phoneticPr fontId="3" type="noConversion"/>
  </si>
  <si>
    <t>3월</t>
  </si>
  <si>
    <t>3월</t>
    <phoneticPr fontId="3" type="noConversion"/>
  </si>
  <si>
    <t>4월</t>
  </si>
  <si>
    <t>4월</t>
    <phoneticPr fontId="3" type="noConversion"/>
  </si>
  <si>
    <t>팀별/유형별 실적</t>
    <phoneticPr fontId="3" type="noConversion"/>
  </si>
  <si>
    <t>동부</t>
  </si>
  <si>
    <t>서부</t>
  </si>
  <si>
    <t>남부</t>
  </si>
  <si>
    <t>북부</t>
  </si>
  <si>
    <t>구분</t>
    <phoneticPr fontId="3" type="noConversion"/>
  </si>
  <si>
    <t>실적</t>
    <phoneticPr fontId="3" type="noConversion"/>
  </si>
  <si>
    <t>달성률</t>
    <phoneticPr fontId="3" type="noConversion"/>
  </si>
  <si>
    <t>인센티브</t>
    <phoneticPr fontId="3" type="noConversion"/>
  </si>
  <si>
    <t>동부</t>
    <phoneticPr fontId="3" type="noConversion"/>
  </si>
  <si>
    <t>서부</t>
    <phoneticPr fontId="3" type="noConversion"/>
  </si>
  <si>
    <t>남부</t>
    <phoneticPr fontId="3" type="noConversion"/>
  </si>
  <si>
    <t>북부</t>
    <phoneticPr fontId="3" type="noConversion"/>
  </si>
  <si>
    <t>합계</t>
    <phoneticPr fontId="3" type="noConversion"/>
  </si>
  <si>
    <t>행 레이블</t>
  </si>
  <si>
    <t>총합계</t>
  </si>
  <si>
    <t>합계 : 목표</t>
  </si>
  <si>
    <t>합계 : 실적</t>
  </si>
  <si>
    <t>합계 : 달성률</t>
  </si>
  <si>
    <t>합계 : 인센티브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</si>
</sst>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8"/>
      <name val="굴림체"/>
      <family val="3"/>
      <charset val="129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6" fillId="2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8" fillId="0" borderId="0" xfId="0" applyFont="1">
      <alignment vertical="center"/>
    </xf>
    <xf numFmtId="41" fontId="9" fillId="0" borderId="0" xfId="1" applyFont="1" applyFill="1" applyBorder="1" applyAlignment="1">
      <alignment vertical="center"/>
    </xf>
    <xf numFmtId="0" fontId="9" fillId="0" borderId="0" xfId="2" applyFont="1" applyAlignment="1">
      <alignment horizontal="center"/>
    </xf>
    <xf numFmtId="3" fontId="9" fillId="0" borderId="0" xfId="2" applyNumberFormat="1" applyFont="1" applyAlignment="1">
      <alignment horizontal="left" vertical="center"/>
    </xf>
    <xf numFmtId="41" fontId="9" fillId="0" borderId="0" xfId="1" applyFont="1" applyFill="1" applyBorder="1" applyAlignment="1"/>
    <xf numFmtId="0" fontId="8" fillId="0" borderId="0" xfId="0" applyFont="1" applyAlignment="1">
      <alignment horizontal="left" vertical="center"/>
    </xf>
    <xf numFmtId="0" fontId="7" fillId="2" borderId="0" xfId="3" applyFont="1" applyBorder="1" applyAlignment="1">
      <alignment horizontal="center"/>
    </xf>
    <xf numFmtId="3" fontId="7" fillId="2" borderId="0" xfId="3" applyNumberFormat="1" applyFont="1" applyBorder="1" applyAlignment="1">
      <alignment horizontal="center"/>
    </xf>
    <xf numFmtId="3" fontId="7" fillId="2" borderId="0" xfId="3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0" fillId="3" borderId="0" xfId="0" applyFont="1" applyFill="1">
      <alignment vertical="center"/>
    </xf>
    <xf numFmtId="0" fontId="11" fillId="0" borderId="0" xfId="0" applyFont="1" applyAlignment="1">
      <alignment horizontal="left" vertical="center" indent="1"/>
    </xf>
    <xf numFmtId="176" fontId="8" fillId="0" borderId="0" xfId="4" applyNumberFormat="1" applyFont="1">
      <alignment vertical="center"/>
    </xf>
    <xf numFmtId="41" fontId="8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4" borderId="0" xfId="0" applyFill="1">
      <alignment vertical="center"/>
    </xf>
  </cellXfs>
  <cellStyles count="5">
    <cellStyle name="강조색5" xfId="3" builtinId="45"/>
    <cellStyle name="백분율" xfId="4" builtinId="5"/>
    <cellStyle name="쉼표 [0]" xfId="1" builtinId="6"/>
    <cellStyle name="표준" xfId="0" builtinId="0"/>
    <cellStyle name="표준_소매력강화과정교안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622300</xdr:colOff>
      <xdr:row>1</xdr:row>
      <xdr:rowOff>201613</xdr:rowOff>
    </xdr:from>
    <xdr:to>
      <xdr:col>10</xdr:col>
      <xdr:colOff>107949</xdr:colOff>
      <xdr:row>6</xdr:row>
      <xdr:rowOff>35215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B3D3B10-39DC-4E6A-81E0-FB356A78F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2275" y="706438"/>
          <a:ext cx="2538412" cy="905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622300</xdr:colOff>
      <xdr:row>1</xdr:row>
      <xdr:rowOff>201613</xdr:rowOff>
    </xdr:from>
    <xdr:to>
      <xdr:col>10</xdr:col>
      <xdr:colOff>107949</xdr:colOff>
      <xdr:row>6</xdr:row>
      <xdr:rowOff>35215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1933DFC-F00D-400D-90EF-708192D27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2275" y="706438"/>
          <a:ext cx="2538412" cy="90516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권현욱" refreshedDate="45758.89280277778" createdVersion="8" refreshedVersion="8" minRefreshableVersion="3" recordCount="79" xr:uid="{DA1B8807-F4D2-4BC5-91EC-AE3E650EA857}">
  <cacheSource type="worksheet">
    <worksheetSource ref="B3:F82" sheet="완성"/>
  </cacheSource>
  <cacheFields count="7">
    <cacheField name="월" numFmtId="0">
      <sharedItems/>
    </cacheField>
    <cacheField name="팀" numFmtId="0">
      <sharedItems count="4">
        <s v="동부"/>
        <s v="서부"/>
        <s v="남부"/>
        <s v="북부"/>
      </sharedItems>
    </cacheField>
    <cacheField name="유형" numFmtId="3">
      <sharedItems/>
    </cacheField>
    <cacheField name="목표" numFmtId="41">
      <sharedItems containsSemiMixedTypes="0" containsString="0" containsNumber="1" containsInteger="1" minValue="2513" maxValue="3500"/>
    </cacheField>
    <cacheField name="실적" numFmtId="41">
      <sharedItems containsSemiMixedTypes="0" containsString="0" containsNumber="1" containsInteger="1" minValue="2319" maxValue="5977"/>
    </cacheField>
    <cacheField name="달성률" numFmtId="0" formula="실적/목표" databaseField="0"/>
    <cacheField name="인센티브" numFmtId="0" formula=" IF(달성률&gt;1.2,(실적-목표)*0.2,IF(달성률&gt;1.1,(실적-목표)*0.1,&quot;&quot;)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">
  <r>
    <s v="1월"/>
    <x v="0"/>
    <s v="블랙슈가"/>
    <n v="3204"/>
    <n v="3213"/>
  </r>
  <r>
    <s v="1월"/>
    <x v="0"/>
    <s v="블랙슈가"/>
    <n v="2894"/>
    <n v="2694"/>
  </r>
  <r>
    <s v="1월"/>
    <x v="0"/>
    <s v="블랙슈가"/>
    <n v="3275"/>
    <n v="3252"/>
  </r>
  <r>
    <s v="1월"/>
    <x v="1"/>
    <s v="유자수분씨"/>
    <n v="3319"/>
    <n v="3954"/>
  </r>
  <r>
    <s v="1월"/>
    <x v="1"/>
    <s v="유자수분씨"/>
    <n v="2654"/>
    <n v="3282"/>
  </r>
  <r>
    <s v="1월"/>
    <x v="1"/>
    <s v="골드캐비어"/>
    <n v="3339"/>
    <n v="3786"/>
  </r>
  <r>
    <s v="1월"/>
    <x v="2"/>
    <s v="토마토"/>
    <n v="2646"/>
    <n v="3910"/>
  </r>
  <r>
    <s v="1월"/>
    <x v="2"/>
    <s v="토마토"/>
    <n v="2540"/>
    <n v="2319"/>
  </r>
  <r>
    <s v="1월"/>
    <x v="2"/>
    <s v="토마토"/>
    <n v="3168"/>
    <n v="3841"/>
  </r>
  <r>
    <s v="1월"/>
    <x v="2"/>
    <s v="토마토"/>
    <n v="2644"/>
    <n v="3437"/>
  </r>
  <r>
    <s v="1월"/>
    <x v="0"/>
    <s v="유자수분씨"/>
    <n v="2759"/>
    <n v="4799"/>
  </r>
  <r>
    <s v="1월"/>
    <x v="2"/>
    <s v="블랙슈가"/>
    <n v="3184"/>
    <n v="5572"/>
  </r>
  <r>
    <s v="1월"/>
    <x v="1"/>
    <s v="유자수분씨"/>
    <n v="2727"/>
    <n v="3625"/>
  </r>
  <r>
    <s v="1월"/>
    <x v="0"/>
    <s v="골드캐비어"/>
    <n v="3372"/>
    <n v="2624"/>
  </r>
  <r>
    <s v="1월"/>
    <x v="2"/>
    <s v="골드캐비어"/>
    <n v="2800"/>
    <n v="4772"/>
  </r>
  <r>
    <s v="1월"/>
    <x v="1"/>
    <s v="골드캐비어"/>
    <n v="3233"/>
    <n v="3083"/>
  </r>
  <r>
    <s v="1월"/>
    <x v="3"/>
    <s v="토마토"/>
    <n v="2718"/>
    <n v="5786"/>
  </r>
  <r>
    <s v="1월"/>
    <x v="3"/>
    <s v="유자수분씨"/>
    <n v="3169"/>
    <n v="5060"/>
  </r>
  <r>
    <s v="1월"/>
    <x v="3"/>
    <s v="골드캐비어"/>
    <n v="3071"/>
    <n v="5075"/>
  </r>
  <r>
    <s v="2월"/>
    <x v="0"/>
    <s v="블랙슈가"/>
    <n v="3139"/>
    <n v="4126"/>
  </r>
  <r>
    <s v="2월"/>
    <x v="0"/>
    <s v="블랙슈가"/>
    <n v="2737"/>
    <n v="4481"/>
  </r>
  <r>
    <s v="2월"/>
    <x v="0"/>
    <s v="토마토"/>
    <n v="2559"/>
    <n v="5776"/>
  </r>
  <r>
    <s v="2월"/>
    <x v="1"/>
    <s v="블랙슈가"/>
    <n v="3132"/>
    <n v="4061"/>
  </r>
  <r>
    <s v="2월"/>
    <x v="1"/>
    <s v="토마토"/>
    <n v="3318"/>
    <n v="4955"/>
  </r>
  <r>
    <s v="2월"/>
    <x v="0"/>
    <s v="토마토"/>
    <n v="3233"/>
    <n v="5569"/>
  </r>
  <r>
    <s v="2월"/>
    <x v="0"/>
    <s v="토마토"/>
    <n v="2756"/>
    <n v="4880"/>
  </r>
  <r>
    <s v="2월"/>
    <x v="0"/>
    <s v="유자수분씨"/>
    <n v="2522"/>
    <n v="4808"/>
  </r>
  <r>
    <s v="2월"/>
    <x v="0"/>
    <s v="블랙슈가"/>
    <n v="3241"/>
    <n v="3686"/>
  </r>
  <r>
    <s v="2월"/>
    <x v="2"/>
    <s v="유자수분씨"/>
    <n v="3146"/>
    <n v="4971"/>
  </r>
  <r>
    <s v="2월"/>
    <x v="2"/>
    <s v="유자수분씨"/>
    <n v="3500"/>
    <n v="4313"/>
  </r>
  <r>
    <s v="2월"/>
    <x v="2"/>
    <s v="골드캐비어"/>
    <n v="2791"/>
    <n v="4625"/>
  </r>
  <r>
    <s v="2월"/>
    <x v="1"/>
    <s v="골드캐비어"/>
    <n v="2739"/>
    <n v="5966"/>
  </r>
  <r>
    <s v="2월"/>
    <x v="1"/>
    <s v="유자수분씨"/>
    <n v="2731"/>
    <n v="4413"/>
  </r>
  <r>
    <s v="2월"/>
    <x v="0"/>
    <s v="골드캐비어"/>
    <n v="3061"/>
    <n v="3642"/>
  </r>
  <r>
    <s v="2월"/>
    <x v="1"/>
    <s v="골드캐비어"/>
    <n v="2584"/>
    <n v="4837"/>
  </r>
  <r>
    <s v="2월"/>
    <x v="3"/>
    <s v="토마토"/>
    <n v="2926"/>
    <n v="4387"/>
  </r>
  <r>
    <s v="2월"/>
    <x v="3"/>
    <s v="블랙슈가"/>
    <n v="2549"/>
    <n v="3048"/>
  </r>
  <r>
    <s v="2월"/>
    <x v="3"/>
    <s v="유자수분씨"/>
    <n v="3257"/>
    <n v="4439"/>
  </r>
  <r>
    <s v="2월"/>
    <x v="3"/>
    <s v="골드캐비어"/>
    <n v="3319"/>
    <n v="3707"/>
  </r>
  <r>
    <s v="3월"/>
    <x v="0"/>
    <s v="토마토"/>
    <n v="2828"/>
    <n v="4998"/>
  </r>
  <r>
    <s v="3월"/>
    <x v="1"/>
    <s v="토마토"/>
    <n v="3003"/>
    <n v="5908"/>
  </r>
  <r>
    <s v="3월"/>
    <x v="1"/>
    <s v="토마토"/>
    <n v="3152"/>
    <n v="5236"/>
  </r>
  <r>
    <s v="3월"/>
    <x v="1"/>
    <s v="블랙슈가"/>
    <n v="2633"/>
    <n v="3450"/>
  </r>
  <r>
    <s v="3월"/>
    <x v="0"/>
    <s v="블랙슈가"/>
    <n v="2952"/>
    <n v="5290"/>
  </r>
  <r>
    <s v="3월"/>
    <x v="2"/>
    <s v="블랙슈가"/>
    <n v="2941"/>
    <n v="5977"/>
  </r>
  <r>
    <s v="3월"/>
    <x v="2"/>
    <s v="블랙슈가"/>
    <n v="2810"/>
    <n v="5323"/>
  </r>
  <r>
    <s v="3월"/>
    <x v="2"/>
    <s v="토마토"/>
    <n v="3481"/>
    <n v="5544"/>
  </r>
  <r>
    <s v="3월"/>
    <x v="1"/>
    <s v="유자수분씨"/>
    <n v="3260"/>
    <n v="5891"/>
  </r>
  <r>
    <s v="3월"/>
    <x v="0"/>
    <s v="유자수분씨"/>
    <n v="3155"/>
    <n v="5880"/>
  </r>
  <r>
    <s v="3월"/>
    <x v="0"/>
    <s v="골드캐비어"/>
    <n v="3072"/>
    <n v="4502"/>
  </r>
  <r>
    <s v="3월"/>
    <x v="0"/>
    <s v="유자수분씨"/>
    <n v="3254"/>
    <n v="4008"/>
  </r>
  <r>
    <s v="3월"/>
    <x v="2"/>
    <s v="유자수분씨"/>
    <n v="2513"/>
    <n v="5364"/>
  </r>
  <r>
    <s v="3월"/>
    <x v="2"/>
    <s v="골드캐비어"/>
    <n v="3232"/>
    <n v="3443"/>
  </r>
  <r>
    <s v="3월"/>
    <x v="1"/>
    <s v="골드캐비어"/>
    <n v="2931"/>
    <n v="5920"/>
  </r>
  <r>
    <s v="3월"/>
    <x v="1"/>
    <s v="골드캐비어"/>
    <n v="2734"/>
    <n v="5032"/>
  </r>
  <r>
    <s v="3월"/>
    <x v="3"/>
    <s v="토마토"/>
    <n v="2681"/>
    <n v="3869"/>
  </r>
  <r>
    <s v="3월"/>
    <x v="3"/>
    <s v="블랙슈가"/>
    <n v="3226"/>
    <n v="5548"/>
  </r>
  <r>
    <s v="3월"/>
    <x v="3"/>
    <s v="유자수분씨"/>
    <n v="2971"/>
    <n v="5807"/>
  </r>
  <r>
    <s v="3월"/>
    <x v="3"/>
    <s v="골드캐비어"/>
    <n v="2904"/>
    <n v="3069"/>
  </r>
  <r>
    <s v="4월"/>
    <x v="0"/>
    <s v="토마토"/>
    <n v="3066"/>
    <n v="3026"/>
  </r>
  <r>
    <s v="4월"/>
    <x v="1"/>
    <s v="토마토"/>
    <n v="2818"/>
    <n v="3626"/>
  </r>
  <r>
    <s v="4월"/>
    <x v="1"/>
    <s v="토마토"/>
    <n v="2604"/>
    <n v="5294"/>
  </r>
  <r>
    <s v="4월"/>
    <x v="1"/>
    <s v="토마토"/>
    <n v="3001"/>
    <n v="3908"/>
  </r>
  <r>
    <s v="4월"/>
    <x v="0"/>
    <s v="유자수분씨"/>
    <n v="2976"/>
    <n v="3365"/>
  </r>
  <r>
    <s v="4월"/>
    <x v="0"/>
    <s v="유자수분씨"/>
    <n v="2767"/>
    <n v="5595"/>
  </r>
  <r>
    <s v="4월"/>
    <x v="0"/>
    <s v="블랙슈가"/>
    <n v="2946"/>
    <n v="4785"/>
  </r>
  <r>
    <s v="4월"/>
    <x v="2"/>
    <s v="블랙슈가"/>
    <n v="2785"/>
    <n v="5087"/>
  </r>
  <r>
    <s v="4월"/>
    <x v="2"/>
    <s v="블랙슈가"/>
    <n v="3039"/>
    <n v="3869"/>
  </r>
  <r>
    <s v="4월"/>
    <x v="2"/>
    <s v="블랙슈가"/>
    <n v="3271"/>
    <n v="4892"/>
  </r>
  <r>
    <s v="4월"/>
    <x v="1"/>
    <s v="유자수분씨"/>
    <n v="3394"/>
    <n v="3751"/>
  </r>
  <r>
    <s v="4월"/>
    <x v="0"/>
    <s v="유자수분씨"/>
    <n v="2964"/>
    <n v="3471"/>
  </r>
  <r>
    <s v="4월"/>
    <x v="2"/>
    <s v="골드캐비어"/>
    <n v="2626"/>
    <n v="4326"/>
  </r>
  <r>
    <s v="4월"/>
    <x v="1"/>
    <s v="골드캐비어"/>
    <n v="3113"/>
    <n v="4123"/>
  </r>
  <r>
    <s v="4월"/>
    <x v="1"/>
    <s v="골드캐비어"/>
    <n v="2623"/>
    <n v="3593"/>
  </r>
  <r>
    <s v="4월"/>
    <x v="1"/>
    <s v="골드캐비어"/>
    <n v="2655"/>
    <n v="5239"/>
  </r>
  <r>
    <s v="4월"/>
    <x v="3"/>
    <s v="토마토"/>
    <n v="3137"/>
    <n v="3454"/>
  </r>
  <r>
    <s v="4월"/>
    <x v="3"/>
    <s v="블랙슈가"/>
    <n v="3118"/>
    <n v="4442"/>
  </r>
  <r>
    <s v="4월"/>
    <x v="3"/>
    <s v="유자수분씨"/>
    <n v="2785"/>
    <n v="3588"/>
  </r>
  <r>
    <s v="4월"/>
    <x v="3"/>
    <s v="골드캐비어"/>
    <n v="2540"/>
    <n v="46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140DB9-D4B1-4636-ACB5-9C2718751A24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H24:L29" firstHeaderRow="0" firstDataRow="1" firstDataCol="1"/>
  <pivotFields count="7"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dataField="1" numFmtId="41" showAll="0"/>
    <pivotField dataField="1" numFmtId="41"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목표" fld="3" baseField="0" baseItem="0" numFmtId="41"/>
    <dataField name="합계 : 실적" fld="4" baseField="0" baseItem="0" numFmtId="41"/>
    <dataField name="합계 : 달성률" fld="5" baseField="1" baseItem="0" numFmtId="176"/>
    <dataField name="합계 : 인센티브" fld="6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E65FF6-4ED9-4742-BD2A-AC14BA204307}" name="피벗 테이블1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H17:L22" firstHeaderRow="0" firstDataRow="1" firstDataCol="1"/>
  <pivotFields count="7"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dataField="1" numFmtId="41" showAll="0"/>
    <pivotField dataField="1" numFmtId="41"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 : 목표" fld="3" baseField="0" baseItem="0" numFmtId="41"/>
    <dataField name="합계 : 실적" fld="4" baseField="0" baseItem="0" numFmtId="41"/>
    <dataField name="합계 : 달성률" fld="5" baseField="1" baseItem="0" numFmtId="176"/>
    <dataField name="합계 : 인센티브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B632-D5E9-45EF-B944-0097E71BFDEF}">
  <dimension ref="A1:CG82"/>
  <sheetViews>
    <sheetView tabSelected="1" workbookViewId="0">
      <selection activeCell="F3" sqref="F3"/>
    </sheetView>
  </sheetViews>
  <sheetFormatPr defaultColWidth="8.75" defaultRowHeight="16.899999999999999"/>
  <cols>
    <col min="1" max="1" width="1.5625" style="1" customWidth="1"/>
    <col min="2" max="3" width="8.75" style="1"/>
    <col min="4" max="4" width="10.8125" style="6" bestFit="1" customWidth="1"/>
    <col min="5" max="7" width="8.75" style="1"/>
    <col min="8" max="8" width="11.0625" style="1" bestFit="1" customWidth="1"/>
    <col min="9" max="10" width="10.125" style="1" bestFit="1" customWidth="1"/>
    <col min="11" max="11" width="12.0625" style="1" bestFit="1" customWidth="1"/>
    <col min="12" max="12" width="14" style="1" bestFit="1" customWidth="1"/>
    <col min="13" max="13" width="14.375" style="1" bestFit="1" customWidth="1"/>
    <col min="14" max="84" width="6.625" style="1" bestFit="1" customWidth="1"/>
    <col min="85" max="85" width="8.0625" style="1" bestFit="1" customWidth="1"/>
    <col min="86" max="16384" width="8.75" style="1"/>
  </cols>
  <sheetData>
    <row r="1" spans="1:85" s="10" customFormat="1" ht="40.049999999999997" customHeight="1">
      <c r="A1" s="12"/>
      <c r="B1" s="13" t="s">
        <v>21</v>
      </c>
      <c r="D1" s="11"/>
    </row>
    <row r="3" spans="1:85">
      <c r="B3" s="7" t="s">
        <v>0</v>
      </c>
      <c r="C3" s="7" t="s">
        <v>1</v>
      </c>
      <c r="D3" s="8" t="s">
        <v>2</v>
      </c>
      <c r="E3" s="9" t="s">
        <v>3</v>
      </c>
      <c r="F3" s="9" t="s">
        <v>4</v>
      </c>
    </row>
    <row r="4" spans="1:85">
      <c r="B4" s="3" t="s">
        <v>5</v>
      </c>
      <c r="C4" s="3" t="s">
        <v>22</v>
      </c>
      <c r="D4" s="4" t="s">
        <v>6</v>
      </c>
      <c r="E4" s="2">
        <v>3204</v>
      </c>
      <c r="F4" s="2">
        <v>3213</v>
      </c>
    </row>
    <row r="5" spans="1:85">
      <c r="B5" s="3" t="s">
        <v>5</v>
      </c>
      <c r="C5" s="3" t="s">
        <v>22</v>
      </c>
      <c r="D5" s="4" t="s">
        <v>6</v>
      </c>
      <c r="E5" s="5">
        <v>2894</v>
      </c>
      <c r="F5" s="2">
        <v>2694</v>
      </c>
    </row>
    <row r="6" spans="1:85">
      <c r="B6" s="3" t="s">
        <v>5</v>
      </c>
      <c r="C6" s="3" t="s">
        <v>22</v>
      </c>
      <c r="D6" s="4" t="s">
        <v>6</v>
      </c>
      <c r="E6" s="5">
        <v>3275</v>
      </c>
      <c r="F6" s="2">
        <v>3252</v>
      </c>
    </row>
    <row r="7" spans="1:85">
      <c r="B7" s="3" t="s">
        <v>5</v>
      </c>
      <c r="C7" s="3" t="s">
        <v>23</v>
      </c>
      <c r="D7" s="4" t="s">
        <v>7</v>
      </c>
      <c r="E7" s="5">
        <v>3319</v>
      </c>
      <c r="F7" s="2">
        <v>3954</v>
      </c>
    </row>
    <row r="8" spans="1:85">
      <c r="B8" s="3" t="s">
        <v>5</v>
      </c>
      <c r="C8" s="3" t="s">
        <v>23</v>
      </c>
      <c r="D8" s="4" t="s">
        <v>7</v>
      </c>
      <c r="E8" s="5">
        <v>2654</v>
      </c>
      <c r="F8" s="2">
        <v>3282</v>
      </c>
    </row>
    <row r="9" spans="1:85">
      <c r="B9" s="3" t="s">
        <v>5</v>
      </c>
      <c r="C9" s="3" t="s">
        <v>23</v>
      </c>
      <c r="D9" s="4" t="s">
        <v>8</v>
      </c>
      <c r="E9" s="5">
        <v>3339</v>
      </c>
      <c r="F9" s="2">
        <v>3786</v>
      </c>
      <c r="H9" s="1" t="s">
        <v>26</v>
      </c>
      <c r="I9" s="1" t="s">
        <v>3</v>
      </c>
      <c r="J9" s="1" t="s">
        <v>27</v>
      </c>
      <c r="K9" s="1" t="s">
        <v>28</v>
      </c>
      <c r="L9" s="1" t="s">
        <v>29</v>
      </c>
    </row>
    <row r="10" spans="1:85">
      <c r="B10" s="3" t="s">
        <v>5</v>
      </c>
      <c r="C10" s="3" t="s">
        <v>24</v>
      </c>
      <c r="D10" s="4" t="s">
        <v>9</v>
      </c>
      <c r="E10" s="5">
        <v>2646</v>
      </c>
      <c r="F10" s="2">
        <v>3910</v>
      </c>
      <c r="H10" s="1" t="s">
        <v>30</v>
      </c>
    </row>
    <row r="11" spans="1:85">
      <c r="B11" s="3" t="s">
        <v>5</v>
      </c>
      <c r="C11" s="3" t="s">
        <v>24</v>
      </c>
      <c r="D11" s="4" t="s">
        <v>9</v>
      </c>
      <c r="E11" s="5">
        <v>2540</v>
      </c>
      <c r="F11" s="2">
        <v>2319</v>
      </c>
      <c r="H11" s="1" t="s">
        <v>31</v>
      </c>
    </row>
    <row r="12" spans="1:85">
      <c r="B12" s="3" t="s">
        <v>5</v>
      </c>
      <c r="C12" s="3" t="s">
        <v>24</v>
      </c>
      <c r="D12" s="4" t="s">
        <v>9</v>
      </c>
      <c r="E12" s="5">
        <v>3168</v>
      </c>
      <c r="F12" s="2">
        <v>3841</v>
      </c>
      <c r="H12" s="1" t="s">
        <v>32</v>
      </c>
    </row>
    <row r="13" spans="1:85">
      <c r="B13" s="3" t="s">
        <v>5</v>
      </c>
      <c r="C13" s="3" t="s">
        <v>24</v>
      </c>
      <c r="D13" s="4" t="s">
        <v>9</v>
      </c>
      <c r="E13" s="5">
        <v>2644</v>
      </c>
      <c r="F13" s="2">
        <v>3437</v>
      </c>
      <c r="H13" s="1" t="s">
        <v>33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</row>
    <row r="14" spans="1:85">
      <c r="B14" s="3" t="s">
        <v>5</v>
      </c>
      <c r="C14" s="3" t="s">
        <v>22</v>
      </c>
      <c r="D14" s="4" t="s">
        <v>7</v>
      </c>
      <c r="E14" s="5">
        <v>2759</v>
      </c>
      <c r="F14" s="2">
        <v>4799</v>
      </c>
      <c r="H14" s="1" t="s">
        <v>34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</row>
    <row r="15" spans="1:85">
      <c r="B15" s="3" t="s">
        <v>5</v>
      </c>
      <c r="C15" s="3" t="s">
        <v>24</v>
      </c>
      <c r="D15" s="4" t="s">
        <v>6</v>
      </c>
      <c r="E15" s="5">
        <v>3184</v>
      </c>
      <c r="F15" s="2">
        <v>5572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</row>
    <row r="16" spans="1:85">
      <c r="B16" s="3" t="s">
        <v>5</v>
      </c>
      <c r="C16" s="3" t="s">
        <v>23</v>
      </c>
      <c r="D16" s="4" t="s">
        <v>7</v>
      </c>
      <c r="E16" s="5">
        <v>2727</v>
      </c>
      <c r="F16" s="2">
        <v>3625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</row>
    <row r="17" spans="2:85">
      <c r="B17" s="3" t="s">
        <v>5</v>
      </c>
      <c r="C17" s="3" t="s">
        <v>22</v>
      </c>
      <c r="D17" s="4" t="s">
        <v>8</v>
      </c>
      <c r="E17" s="5">
        <v>3372</v>
      </c>
      <c r="F17" s="2">
        <v>2624</v>
      </c>
      <c r="H17" s="20"/>
      <c r="I17"/>
      <c r="J17"/>
      <c r="K17"/>
      <c r="L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</row>
    <row r="18" spans="2:85">
      <c r="B18" s="3" t="s">
        <v>5</v>
      </c>
      <c r="C18" s="3" t="s">
        <v>24</v>
      </c>
      <c r="D18" s="4" t="s">
        <v>8</v>
      </c>
      <c r="E18" s="5">
        <v>2800</v>
      </c>
      <c r="F18" s="2">
        <v>4772</v>
      </c>
      <c r="H18"/>
      <c r="I18"/>
      <c r="J18"/>
      <c r="K18"/>
      <c r="L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</row>
    <row r="19" spans="2:85">
      <c r="B19" s="3" t="s">
        <v>5</v>
      </c>
      <c r="C19" s="3" t="s">
        <v>23</v>
      </c>
      <c r="D19" s="4" t="s">
        <v>8</v>
      </c>
      <c r="E19" s="5">
        <v>3233</v>
      </c>
      <c r="F19" s="2">
        <v>3083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</row>
    <row r="20" spans="2:85">
      <c r="B20" s="3" t="s">
        <v>10</v>
      </c>
      <c r="C20" s="3" t="s">
        <v>25</v>
      </c>
      <c r="D20" s="4" t="s">
        <v>11</v>
      </c>
      <c r="E20" s="5">
        <v>2718</v>
      </c>
      <c r="F20" s="2">
        <v>5786</v>
      </c>
      <c r="H20"/>
      <c r="I20"/>
      <c r="J20"/>
      <c r="K20"/>
      <c r="L20"/>
      <c r="M20"/>
    </row>
    <row r="21" spans="2:85">
      <c r="B21" s="3" t="s">
        <v>10</v>
      </c>
      <c r="C21" s="3" t="s">
        <v>25</v>
      </c>
      <c r="D21" s="4" t="s">
        <v>12</v>
      </c>
      <c r="E21" s="5">
        <v>3169</v>
      </c>
      <c r="F21" s="2">
        <v>5060</v>
      </c>
      <c r="H21"/>
      <c r="I21"/>
      <c r="J21"/>
      <c r="K21"/>
      <c r="L21"/>
      <c r="M21"/>
    </row>
    <row r="22" spans="2:85">
      <c r="B22" s="3" t="s">
        <v>10</v>
      </c>
      <c r="C22" s="3" t="s">
        <v>25</v>
      </c>
      <c r="D22" s="4" t="s">
        <v>13</v>
      </c>
      <c r="E22" s="5">
        <v>3071</v>
      </c>
      <c r="F22" s="2">
        <v>5075</v>
      </c>
      <c r="H22"/>
      <c r="I22"/>
      <c r="J22"/>
      <c r="K22"/>
      <c r="L22"/>
      <c r="M22"/>
    </row>
    <row r="23" spans="2:85">
      <c r="B23" s="3" t="s">
        <v>14</v>
      </c>
      <c r="C23" s="3" t="s">
        <v>22</v>
      </c>
      <c r="D23" s="4" t="s">
        <v>6</v>
      </c>
      <c r="E23" s="5">
        <v>3139</v>
      </c>
      <c r="F23" s="2">
        <v>4126</v>
      </c>
      <c r="H23"/>
      <c r="I23"/>
      <c r="J23"/>
      <c r="K23"/>
      <c r="L23"/>
      <c r="M23"/>
    </row>
    <row r="24" spans="2:85">
      <c r="B24" s="3" t="s">
        <v>14</v>
      </c>
      <c r="C24" s="3" t="s">
        <v>22</v>
      </c>
      <c r="D24" s="4" t="s">
        <v>6</v>
      </c>
      <c r="E24" s="5">
        <v>2737</v>
      </c>
      <c r="F24" s="2">
        <v>4481</v>
      </c>
      <c r="H24"/>
      <c r="I24"/>
      <c r="J24"/>
      <c r="K24"/>
    </row>
    <row r="25" spans="2:85">
      <c r="B25" s="3" t="s">
        <v>14</v>
      </c>
      <c r="C25" s="3" t="s">
        <v>22</v>
      </c>
      <c r="D25" s="4" t="s">
        <v>9</v>
      </c>
      <c r="E25" s="5">
        <v>2559</v>
      </c>
      <c r="F25" s="2">
        <v>5776</v>
      </c>
      <c r="H25"/>
      <c r="I25"/>
      <c r="J25"/>
      <c r="K25"/>
    </row>
    <row r="26" spans="2:85">
      <c r="B26" s="3" t="s">
        <v>14</v>
      </c>
      <c r="C26" s="3" t="s">
        <v>23</v>
      </c>
      <c r="D26" s="4" t="s">
        <v>6</v>
      </c>
      <c r="E26" s="5">
        <v>3132</v>
      </c>
      <c r="F26" s="2">
        <v>4061</v>
      </c>
      <c r="H26"/>
      <c r="I26"/>
      <c r="J26"/>
      <c r="K26"/>
    </row>
    <row r="27" spans="2:85">
      <c r="B27" s="3" t="s">
        <v>14</v>
      </c>
      <c r="C27" s="3" t="s">
        <v>23</v>
      </c>
      <c r="D27" s="4" t="s">
        <v>9</v>
      </c>
      <c r="E27" s="5">
        <v>3318</v>
      </c>
      <c r="F27" s="2">
        <v>4955</v>
      </c>
      <c r="H27"/>
      <c r="I27"/>
      <c r="J27"/>
      <c r="K27"/>
    </row>
    <row r="28" spans="2:85">
      <c r="B28" s="3" t="s">
        <v>14</v>
      </c>
      <c r="C28" s="3" t="s">
        <v>22</v>
      </c>
      <c r="D28" s="4" t="s">
        <v>9</v>
      </c>
      <c r="E28" s="5">
        <v>3233</v>
      </c>
      <c r="F28" s="2">
        <v>5569</v>
      </c>
      <c r="H28"/>
      <c r="I28"/>
      <c r="J28"/>
      <c r="K28"/>
    </row>
    <row r="29" spans="2:85">
      <c r="B29" s="3" t="s">
        <v>14</v>
      </c>
      <c r="C29" s="3" t="s">
        <v>22</v>
      </c>
      <c r="D29" s="4" t="s">
        <v>9</v>
      </c>
      <c r="E29" s="5">
        <v>2756</v>
      </c>
      <c r="F29" s="2">
        <v>4880</v>
      </c>
      <c r="H29"/>
      <c r="I29"/>
      <c r="J29"/>
      <c r="K29"/>
    </row>
    <row r="30" spans="2:85">
      <c r="B30" s="3" t="s">
        <v>14</v>
      </c>
      <c r="C30" s="3" t="s">
        <v>22</v>
      </c>
      <c r="D30" s="4" t="s">
        <v>7</v>
      </c>
      <c r="E30" s="2">
        <v>2522</v>
      </c>
      <c r="F30" s="2">
        <v>4808</v>
      </c>
      <c r="H30"/>
      <c r="I30"/>
      <c r="J30"/>
      <c r="K30"/>
    </row>
    <row r="31" spans="2:85">
      <c r="B31" s="3" t="s">
        <v>14</v>
      </c>
      <c r="C31" s="3" t="s">
        <v>22</v>
      </c>
      <c r="D31" s="4" t="s">
        <v>6</v>
      </c>
      <c r="E31" s="5">
        <v>3241</v>
      </c>
      <c r="F31" s="2">
        <v>3686</v>
      </c>
      <c r="H31"/>
      <c r="I31"/>
      <c r="J31"/>
      <c r="K31"/>
    </row>
    <row r="32" spans="2:85">
      <c r="B32" s="3" t="s">
        <v>14</v>
      </c>
      <c r="C32" s="3" t="s">
        <v>24</v>
      </c>
      <c r="D32" s="4" t="s">
        <v>7</v>
      </c>
      <c r="E32" s="5">
        <v>3146</v>
      </c>
      <c r="F32" s="2">
        <v>4971</v>
      </c>
      <c r="H32"/>
      <c r="I32"/>
      <c r="J32"/>
      <c r="K32"/>
    </row>
    <row r="33" spans="2:11">
      <c r="B33" s="3" t="s">
        <v>14</v>
      </c>
      <c r="C33" s="3" t="s">
        <v>24</v>
      </c>
      <c r="D33" s="4" t="s">
        <v>7</v>
      </c>
      <c r="E33" s="5">
        <v>3500</v>
      </c>
      <c r="F33" s="2">
        <v>4313</v>
      </c>
      <c r="H33"/>
      <c r="I33"/>
      <c r="J33"/>
      <c r="K33"/>
    </row>
    <row r="34" spans="2:11">
      <c r="B34" s="3" t="s">
        <v>14</v>
      </c>
      <c r="C34" s="3" t="s">
        <v>24</v>
      </c>
      <c r="D34" s="4" t="s">
        <v>8</v>
      </c>
      <c r="E34" s="5">
        <v>2791</v>
      </c>
      <c r="F34" s="2">
        <v>4625</v>
      </c>
      <c r="H34"/>
      <c r="I34"/>
      <c r="J34"/>
      <c r="K34"/>
    </row>
    <row r="35" spans="2:11">
      <c r="B35" s="3" t="s">
        <v>14</v>
      </c>
      <c r="C35" s="3" t="s">
        <v>23</v>
      </c>
      <c r="D35" s="4" t="s">
        <v>8</v>
      </c>
      <c r="E35" s="5">
        <v>2739</v>
      </c>
      <c r="F35" s="2">
        <v>5966</v>
      </c>
      <c r="I35"/>
      <c r="J35"/>
      <c r="K35"/>
    </row>
    <row r="36" spans="2:11">
      <c r="B36" s="3" t="s">
        <v>14</v>
      </c>
      <c r="C36" s="3" t="s">
        <v>23</v>
      </c>
      <c r="D36" s="4" t="s">
        <v>7</v>
      </c>
      <c r="E36" s="5">
        <v>2731</v>
      </c>
      <c r="F36" s="2">
        <v>4413</v>
      </c>
    </row>
    <row r="37" spans="2:11">
      <c r="B37" s="3" t="s">
        <v>14</v>
      </c>
      <c r="C37" s="3" t="s">
        <v>22</v>
      </c>
      <c r="D37" s="4" t="s">
        <v>8</v>
      </c>
      <c r="E37" s="5">
        <v>3061</v>
      </c>
      <c r="F37" s="2">
        <v>3642</v>
      </c>
    </row>
    <row r="38" spans="2:11">
      <c r="B38" s="3" t="s">
        <v>14</v>
      </c>
      <c r="C38" s="3" t="s">
        <v>23</v>
      </c>
      <c r="D38" s="4" t="s">
        <v>8</v>
      </c>
      <c r="E38" s="5">
        <v>2584</v>
      </c>
      <c r="F38" s="2">
        <v>4837</v>
      </c>
    </row>
    <row r="39" spans="2:11">
      <c r="B39" s="3" t="s">
        <v>15</v>
      </c>
      <c r="C39" s="3" t="s">
        <v>25</v>
      </c>
      <c r="D39" s="4" t="s">
        <v>11</v>
      </c>
      <c r="E39" s="5">
        <v>2926</v>
      </c>
      <c r="F39" s="2">
        <v>4387</v>
      </c>
    </row>
    <row r="40" spans="2:11">
      <c r="B40" s="3" t="s">
        <v>15</v>
      </c>
      <c r="C40" s="3" t="s">
        <v>25</v>
      </c>
      <c r="D40" s="4" t="s">
        <v>16</v>
      </c>
      <c r="E40" s="5">
        <v>2549</v>
      </c>
      <c r="F40" s="2">
        <v>3048</v>
      </c>
    </row>
    <row r="41" spans="2:11">
      <c r="B41" s="3" t="s">
        <v>15</v>
      </c>
      <c r="C41" s="3" t="s">
        <v>25</v>
      </c>
      <c r="D41" s="4" t="s">
        <v>12</v>
      </c>
      <c r="E41" s="5">
        <v>3257</v>
      </c>
      <c r="F41" s="2">
        <v>4439</v>
      </c>
    </row>
    <row r="42" spans="2:11">
      <c r="B42" s="3" t="s">
        <v>15</v>
      </c>
      <c r="C42" s="3" t="s">
        <v>25</v>
      </c>
      <c r="D42" s="4" t="s">
        <v>13</v>
      </c>
      <c r="E42" s="5">
        <v>3319</v>
      </c>
      <c r="F42" s="2">
        <v>3707</v>
      </c>
    </row>
    <row r="43" spans="2:11">
      <c r="B43" s="3" t="s">
        <v>17</v>
      </c>
      <c r="C43" s="3" t="s">
        <v>22</v>
      </c>
      <c r="D43" s="4" t="s">
        <v>9</v>
      </c>
      <c r="E43" s="5">
        <v>2828</v>
      </c>
      <c r="F43" s="2">
        <v>4998</v>
      </c>
    </row>
    <row r="44" spans="2:11">
      <c r="B44" s="3" t="s">
        <v>17</v>
      </c>
      <c r="C44" s="3" t="s">
        <v>23</v>
      </c>
      <c r="D44" s="4" t="s">
        <v>9</v>
      </c>
      <c r="E44" s="5">
        <v>3003</v>
      </c>
      <c r="F44" s="2">
        <v>5908</v>
      </c>
    </row>
    <row r="45" spans="2:11">
      <c r="B45" s="3" t="s">
        <v>17</v>
      </c>
      <c r="C45" s="3" t="s">
        <v>23</v>
      </c>
      <c r="D45" s="4" t="s">
        <v>9</v>
      </c>
      <c r="E45" s="5">
        <v>3152</v>
      </c>
      <c r="F45" s="2">
        <v>5236</v>
      </c>
    </row>
    <row r="46" spans="2:11">
      <c r="B46" s="3" t="s">
        <v>17</v>
      </c>
      <c r="C46" s="3" t="s">
        <v>23</v>
      </c>
      <c r="D46" s="4" t="s">
        <v>6</v>
      </c>
      <c r="E46" s="5">
        <v>2633</v>
      </c>
      <c r="F46" s="2">
        <v>3450</v>
      </c>
    </row>
    <row r="47" spans="2:11">
      <c r="B47" s="3" t="s">
        <v>17</v>
      </c>
      <c r="C47" s="3" t="s">
        <v>22</v>
      </c>
      <c r="D47" s="4" t="s">
        <v>6</v>
      </c>
      <c r="E47" s="5">
        <v>2952</v>
      </c>
      <c r="F47" s="2">
        <v>5290</v>
      </c>
    </row>
    <row r="48" spans="2:11">
      <c r="B48" s="3" t="s">
        <v>17</v>
      </c>
      <c r="C48" s="3" t="s">
        <v>24</v>
      </c>
      <c r="D48" s="4" t="s">
        <v>6</v>
      </c>
      <c r="E48" s="5">
        <v>2941</v>
      </c>
      <c r="F48" s="2">
        <v>5977</v>
      </c>
    </row>
    <row r="49" spans="2:6">
      <c r="B49" s="3" t="s">
        <v>17</v>
      </c>
      <c r="C49" s="3" t="s">
        <v>24</v>
      </c>
      <c r="D49" s="4" t="s">
        <v>6</v>
      </c>
      <c r="E49" s="5">
        <v>2810</v>
      </c>
      <c r="F49" s="2">
        <v>5323</v>
      </c>
    </row>
    <row r="50" spans="2:6">
      <c r="B50" s="3" t="s">
        <v>17</v>
      </c>
      <c r="C50" s="3" t="s">
        <v>24</v>
      </c>
      <c r="D50" s="4" t="s">
        <v>9</v>
      </c>
      <c r="E50" s="5">
        <v>3481</v>
      </c>
      <c r="F50" s="2">
        <v>5544</v>
      </c>
    </row>
    <row r="51" spans="2:6">
      <c r="B51" s="3" t="s">
        <v>17</v>
      </c>
      <c r="C51" s="3" t="s">
        <v>23</v>
      </c>
      <c r="D51" s="4" t="s">
        <v>7</v>
      </c>
      <c r="E51" s="5">
        <v>3260</v>
      </c>
      <c r="F51" s="2">
        <v>5891</v>
      </c>
    </row>
    <row r="52" spans="2:6">
      <c r="B52" s="3" t="s">
        <v>17</v>
      </c>
      <c r="C52" s="3" t="s">
        <v>22</v>
      </c>
      <c r="D52" s="4" t="s">
        <v>7</v>
      </c>
      <c r="E52" s="5">
        <v>3155</v>
      </c>
      <c r="F52" s="2">
        <v>5880</v>
      </c>
    </row>
    <row r="53" spans="2:6">
      <c r="B53" s="3" t="s">
        <v>17</v>
      </c>
      <c r="C53" s="3" t="s">
        <v>22</v>
      </c>
      <c r="D53" s="4" t="s">
        <v>8</v>
      </c>
      <c r="E53" s="5">
        <v>3072</v>
      </c>
      <c r="F53" s="2">
        <v>4502</v>
      </c>
    </row>
    <row r="54" spans="2:6">
      <c r="B54" s="3" t="s">
        <v>17</v>
      </c>
      <c r="C54" s="3" t="s">
        <v>22</v>
      </c>
      <c r="D54" s="4" t="s">
        <v>7</v>
      </c>
      <c r="E54" s="5">
        <v>3254</v>
      </c>
      <c r="F54" s="2">
        <v>4008</v>
      </c>
    </row>
    <row r="55" spans="2:6">
      <c r="B55" s="3" t="s">
        <v>17</v>
      </c>
      <c r="C55" s="3" t="s">
        <v>24</v>
      </c>
      <c r="D55" s="4" t="s">
        <v>7</v>
      </c>
      <c r="E55" s="5">
        <v>2513</v>
      </c>
      <c r="F55" s="2">
        <v>5364</v>
      </c>
    </row>
    <row r="56" spans="2:6">
      <c r="B56" s="3" t="s">
        <v>17</v>
      </c>
      <c r="C56" s="3" t="s">
        <v>24</v>
      </c>
      <c r="D56" s="4" t="s">
        <v>8</v>
      </c>
      <c r="E56" s="5">
        <v>3232</v>
      </c>
      <c r="F56" s="2">
        <v>3443</v>
      </c>
    </row>
    <row r="57" spans="2:6">
      <c r="B57" s="3" t="s">
        <v>17</v>
      </c>
      <c r="C57" s="3" t="s">
        <v>23</v>
      </c>
      <c r="D57" s="4" t="s">
        <v>8</v>
      </c>
      <c r="E57" s="5">
        <v>2931</v>
      </c>
      <c r="F57" s="2">
        <v>5920</v>
      </c>
    </row>
    <row r="58" spans="2:6">
      <c r="B58" s="3" t="s">
        <v>17</v>
      </c>
      <c r="C58" s="3" t="s">
        <v>23</v>
      </c>
      <c r="D58" s="4" t="s">
        <v>8</v>
      </c>
      <c r="E58" s="5">
        <v>2734</v>
      </c>
      <c r="F58" s="2">
        <v>5032</v>
      </c>
    </row>
    <row r="59" spans="2:6">
      <c r="B59" s="3" t="s">
        <v>18</v>
      </c>
      <c r="C59" s="3" t="s">
        <v>25</v>
      </c>
      <c r="D59" s="4" t="s">
        <v>11</v>
      </c>
      <c r="E59" s="5">
        <v>2681</v>
      </c>
      <c r="F59" s="2">
        <v>3869</v>
      </c>
    </row>
    <row r="60" spans="2:6">
      <c r="B60" s="3" t="s">
        <v>18</v>
      </c>
      <c r="C60" s="3" t="s">
        <v>25</v>
      </c>
      <c r="D60" s="4" t="s">
        <v>16</v>
      </c>
      <c r="E60" s="5">
        <v>3226</v>
      </c>
      <c r="F60" s="2">
        <v>5548</v>
      </c>
    </row>
    <row r="61" spans="2:6">
      <c r="B61" s="3" t="s">
        <v>18</v>
      </c>
      <c r="C61" s="3" t="s">
        <v>25</v>
      </c>
      <c r="D61" s="4" t="s">
        <v>12</v>
      </c>
      <c r="E61" s="5">
        <v>2971</v>
      </c>
      <c r="F61" s="2">
        <v>5807</v>
      </c>
    </row>
    <row r="62" spans="2:6">
      <c r="B62" s="3" t="s">
        <v>18</v>
      </c>
      <c r="C62" s="3" t="s">
        <v>25</v>
      </c>
      <c r="D62" s="4" t="s">
        <v>13</v>
      </c>
      <c r="E62" s="5">
        <v>2904</v>
      </c>
      <c r="F62" s="2">
        <v>3069</v>
      </c>
    </row>
    <row r="63" spans="2:6">
      <c r="B63" s="3" t="s">
        <v>19</v>
      </c>
      <c r="C63" s="3" t="s">
        <v>22</v>
      </c>
      <c r="D63" s="4" t="s">
        <v>9</v>
      </c>
      <c r="E63" s="5">
        <v>3066</v>
      </c>
      <c r="F63" s="2">
        <v>3026</v>
      </c>
    </row>
    <row r="64" spans="2:6">
      <c r="B64" s="3" t="s">
        <v>19</v>
      </c>
      <c r="C64" s="3" t="s">
        <v>23</v>
      </c>
      <c r="D64" s="4" t="s">
        <v>9</v>
      </c>
      <c r="E64" s="5">
        <v>2818</v>
      </c>
      <c r="F64" s="2">
        <v>3626</v>
      </c>
    </row>
    <row r="65" spans="2:6">
      <c r="B65" s="3" t="s">
        <v>19</v>
      </c>
      <c r="C65" s="3" t="s">
        <v>23</v>
      </c>
      <c r="D65" s="4" t="s">
        <v>9</v>
      </c>
      <c r="E65" s="5">
        <v>2604</v>
      </c>
      <c r="F65" s="2">
        <v>5294</v>
      </c>
    </row>
    <row r="66" spans="2:6">
      <c r="B66" s="3" t="s">
        <v>19</v>
      </c>
      <c r="C66" s="3" t="s">
        <v>23</v>
      </c>
      <c r="D66" s="4" t="s">
        <v>9</v>
      </c>
      <c r="E66" s="5">
        <v>3001</v>
      </c>
      <c r="F66" s="2">
        <v>3908</v>
      </c>
    </row>
    <row r="67" spans="2:6">
      <c r="B67" s="3" t="s">
        <v>19</v>
      </c>
      <c r="C67" s="3" t="s">
        <v>22</v>
      </c>
      <c r="D67" s="4" t="s">
        <v>7</v>
      </c>
      <c r="E67" s="5">
        <v>2976</v>
      </c>
      <c r="F67" s="2">
        <v>3365</v>
      </c>
    </row>
    <row r="68" spans="2:6">
      <c r="B68" s="3" t="s">
        <v>19</v>
      </c>
      <c r="C68" s="3" t="s">
        <v>22</v>
      </c>
      <c r="D68" s="4" t="s">
        <v>7</v>
      </c>
      <c r="E68" s="5">
        <v>2767</v>
      </c>
      <c r="F68" s="2">
        <v>5595</v>
      </c>
    </row>
    <row r="69" spans="2:6">
      <c r="B69" s="3" t="s">
        <v>19</v>
      </c>
      <c r="C69" s="3" t="s">
        <v>22</v>
      </c>
      <c r="D69" s="4" t="s">
        <v>6</v>
      </c>
      <c r="E69" s="5">
        <v>2946</v>
      </c>
      <c r="F69" s="2">
        <v>4785</v>
      </c>
    </row>
    <row r="70" spans="2:6">
      <c r="B70" s="3" t="s">
        <v>19</v>
      </c>
      <c r="C70" s="3" t="s">
        <v>24</v>
      </c>
      <c r="D70" s="4" t="s">
        <v>6</v>
      </c>
      <c r="E70" s="5">
        <v>2785</v>
      </c>
      <c r="F70" s="2">
        <v>5087</v>
      </c>
    </row>
    <row r="71" spans="2:6">
      <c r="B71" s="3" t="s">
        <v>19</v>
      </c>
      <c r="C71" s="3" t="s">
        <v>24</v>
      </c>
      <c r="D71" s="4" t="s">
        <v>6</v>
      </c>
      <c r="E71" s="2">
        <v>3039</v>
      </c>
      <c r="F71" s="2">
        <v>3869</v>
      </c>
    </row>
    <row r="72" spans="2:6">
      <c r="B72" s="3" t="s">
        <v>19</v>
      </c>
      <c r="C72" s="3" t="s">
        <v>24</v>
      </c>
      <c r="D72" s="4" t="s">
        <v>6</v>
      </c>
      <c r="E72" s="5">
        <v>3271</v>
      </c>
      <c r="F72" s="2">
        <v>4892</v>
      </c>
    </row>
    <row r="73" spans="2:6">
      <c r="B73" s="3" t="s">
        <v>19</v>
      </c>
      <c r="C73" s="3" t="s">
        <v>23</v>
      </c>
      <c r="D73" s="4" t="s">
        <v>7</v>
      </c>
      <c r="E73" s="2">
        <v>3394</v>
      </c>
      <c r="F73" s="2">
        <v>3751</v>
      </c>
    </row>
    <row r="74" spans="2:6">
      <c r="B74" s="3" t="s">
        <v>19</v>
      </c>
      <c r="C74" s="3" t="s">
        <v>22</v>
      </c>
      <c r="D74" s="4" t="s">
        <v>7</v>
      </c>
      <c r="E74" s="5">
        <v>2964</v>
      </c>
      <c r="F74" s="2">
        <v>3471</v>
      </c>
    </row>
    <row r="75" spans="2:6">
      <c r="B75" s="3" t="s">
        <v>19</v>
      </c>
      <c r="C75" s="3" t="s">
        <v>24</v>
      </c>
      <c r="D75" s="4" t="s">
        <v>8</v>
      </c>
      <c r="E75" s="5">
        <v>2626</v>
      </c>
      <c r="F75" s="2">
        <v>4326</v>
      </c>
    </row>
    <row r="76" spans="2:6">
      <c r="B76" s="3" t="s">
        <v>19</v>
      </c>
      <c r="C76" s="3" t="s">
        <v>23</v>
      </c>
      <c r="D76" s="4" t="s">
        <v>8</v>
      </c>
      <c r="E76" s="2">
        <v>3113</v>
      </c>
      <c r="F76" s="2">
        <v>4123</v>
      </c>
    </row>
    <row r="77" spans="2:6">
      <c r="B77" s="3" t="s">
        <v>19</v>
      </c>
      <c r="C77" s="3" t="s">
        <v>23</v>
      </c>
      <c r="D77" s="4" t="s">
        <v>8</v>
      </c>
      <c r="E77" s="2">
        <v>2623</v>
      </c>
      <c r="F77" s="2">
        <v>3593</v>
      </c>
    </row>
    <row r="78" spans="2:6">
      <c r="B78" s="3" t="s">
        <v>19</v>
      </c>
      <c r="C78" s="3" t="s">
        <v>23</v>
      </c>
      <c r="D78" s="4" t="s">
        <v>8</v>
      </c>
      <c r="E78" s="5">
        <v>2655</v>
      </c>
      <c r="F78" s="2">
        <v>5239</v>
      </c>
    </row>
    <row r="79" spans="2:6">
      <c r="B79" s="3" t="s">
        <v>20</v>
      </c>
      <c r="C79" s="3" t="s">
        <v>25</v>
      </c>
      <c r="D79" s="4" t="s">
        <v>11</v>
      </c>
      <c r="E79" s="5">
        <v>3137</v>
      </c>
      <c r="F79" s="2">
        <v>3454</v>
      </c>
    </row>
    <row r="80" spans="2:6">
      <c r="B80" s="3" t="s">
        <v>20</v>
      </c>
      <c r="C80" s="3" t="s">
        <v>25</v>
      </c>
      <c r="D80" s="4" t="s">
        <v>16</v>
      </c>
      <c r="E80" s="5">
        <v>3118</v>
      </c>
      <c r="F80" s="2">
        <v>4442</v>
      </c>
    </row>
    <row r="81" spans="2:6">
      <c r="B81" s="3" t="s">
        <v>20</v>
      </c>
      <c r="C81" s="3" t="s">
        <v>25</v>
      </c>
      <c r="D81" s="4" t="s">
        <v>12</v>
      </c>
      <c r="E81" s="5">
        <v>2785</v>
      </c>
      <c r="F81" s="2">
        <v>3588</v>
      </c>
    </row>
    <row r="82" spans="2:6">
      <c r="B82" s="3" t="s">
        <v>20</v>
      </c>
      <c r="C82" s="3" t="s">
        <v>25</v>
      </c>
      <c r="D82" s="4" t="s">
        <v>13</v>
      </c>
      <c r="E82" s="5">
        <v>2540</v>
      </c>
      <c r="F82" s="2">
        <v>4680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5397E-0C7F-4FDE-B5A4-40557B685BC6}">
  <sheetPr>
    <tabColor rgb="FFC00000"/>
  </sheetPr>
  <dimension ref="A1:CG82"/>
  <sheetViews>
    <sheetView workbookViewId="0">
      <selection activeCell="L22" sqref="L22"/>
    </sheetView>
  </sheetViews>
  <sheetFormatPr defaultColWidth="8.75" defaultRowHeight="16.899999999999999"/>
  <cols>
    <col min="1" max="1" width="1.5625" style="1" customWidth="1"/>
    <col min="2" max="3" width="8.75" style="1"/>
    <col min="4" max="4" width="10.8125" style="6" bestFit="1" customWidth="1"/>
    <col min="5" max="7" width="8.75" style="1"/>
    <col min="8" max="8" width="11.0625" style="1" bestFit="1" customWidth="1"/>
    <col min="9" max="10" width="10.125" style="1" bestFit="1" customWidth="1"/>
    <col min="11" max="11" width="12.0625" style="1" bestFit="1" customWidth="1"/>
    <col min="12" max="12" width="14" style="1" bestFit="1" customWidth="1"/>
    <col min="13" max="13" width="14.375" style="1" bestFit="1" customWidth="1"/>
    <col min="14" max="84" width="6.625" style="1" bestFit="1" customWidth="1"/>
    <col min="85" max="85" width="8.0625" style="1" bestFit="1" customWidth="1"/>
    <col min="86" max="16384" width="8.75" style="1"/>
  </cols>
  <sheetData>
    <row r="1" spans="1:85" s="10" customFormat="1" ht="40.049999999999997" customHeight="1">
      <c r="A1" s="12"/>
      <c r="B1" s="13" t="s">
        <v>21</v>
      </c>
      <c r="D1" s="11"/>
    </row>
    <row r="3" spans="1:85">
      <c r="B3" s="7" t="s">
        <v>0</v>
      </c>
      <c r="C3" s="7" t="s">
        <v>1</v>
      </c>
      <c r="D3" s="8" t="s">
        <v>2</v>
      </c>
      <c r="E3" s="9" t="s">
        <v>3</v>
      </c>
      <c r="F3" s="9" t="s">
        <v>4</v>
      </c>
    </row>
    <row r="4" spans="1:85">
      <c r="B4" s="3" t="s">
        <v>5</v>
      </c>
      <c r="C4" s="3" t="s">
        <v>22</v>
      </c>
      <c r="D4" s="4" t="s">
        <v>6</v>
      </c>
      <c r="E4" s="2">
        <v>3204</v>
      </c>
      <c r="F4" s="2">
        <v>3213</v>
      </c>
    </row>
    <row r="5" spans="1:85">
      <c r="B5" s="3" t="s">
        <v>5</v>
      </c>
      <c r="C5" s="3" t="s">
        <v>22</v>
      </c>
      <c r="D5" s="4" t="s">
        <v>6</v>
      </c>
      <c r="E5" s="5">
        <v>2894</v>
      </c>
      <c r="F5" s="2">
        <v>2694</v>
      </c>
    </row>
    <row r="6" spans="1:85">
      <c r="B6" s="3" t="s">
        <v>5</v>
      </c>
      <c r="C6" s="3" t="s">
        <v>22</v>
      </c>
      <c r="D6" s="4" t="s">
        <v>6</v>
      </c>
      <c r="E6" s="5">
        <v>3275</v>
      </c>
      <c r="F6" s="2">
        <v>3252</v>
      </c>
    </row>
    <row r="7" spans="1:85">
      <c r="B7" s="3" t="s">
        <v>5</v>
      </c>
      <c r="C7" s="3" t="s">
        <v>23</v>
      </c>
      <c r="D7" s="4" t="s">
        <v>7</v>
      </c>
      <c r="E7" s="5">
        <v>3319</v>
      </c>
      <c r="F7" s="2">
        <v>3954</v>
      </c>
    </row>
    <row r="8" spans="1:85">
      <c r="B8" s="3" t="s">
        <v>5</v>
      </c>
      <c r="C8" s="3" t="s">
        <v>23</v>
      </c>
      <c r="D8" s="4" t="s">
        <v>7</v>
      </c>
      <c r="E8" s="5">
        <v>2654</v>
      </c>
      <c r="F8" s="2">
        <v>3282</v>
      </c>
    </row>
    <row r="9" spans="1:85">
      <c r="B9" s="3" t="s">
        <v>5</v>
      </c>
      <c r="C9" s="3" t="s">
        <v>23</v>
      </c>
      <c r="D9" s="4" t="s">
        <v>8</v>
      </c>
      <c r="E9" s="5">
        <v>3339</v>
      </c>
      <c r="F9" s="2">
        <v>3786</v>
      </c>
      <c r="H9" s="1" t="s">
        <v>26</v>
      </c>
      <c r="I9" s="1" t="s">
        <v>3</v>
      </c>
      <c r="J9" s="1" t="s">
        <v>27</v>
      </c>
      <c r="K9" s="1" t="s">
        <v>28</v>
      </c>
      <c r="L9" s="1" t="s">
        <v>29</v>
      </c>
    </row>
    <row r="10" spans="1:85">
      <c r="B10" s="3" t="s">
        <v>5</v>
      </c>
      <c r="C10" s="3" t="s">
        <v>24</v>
      </c>
      <c r="D10" s="4" t="s">
        <v>9</v>
      </c>
      <c r="E10" s="5">
        <v>2646</v>
      </c>
      <c r="F10" s="2">
        <v>3910</v>
      </c>
      <c r="H10" s="1" t="s">
        <v>30</v>
      </c>
      <c r="I10" s="15" cm="1">
        <f t="array" ref="I10">SUMPRODUCT(($C$4:$C$82=$H10)*($E$4:$E$82))</f>
        <v>68732</v>
      </c>
      <c r="J10" s="15" cm="1">
        <f t="array" ref="J10">SUMPRODUCT(($C$4:$C$82=$H10)*($F$4:$F$82))</f>
        <v>98470</v>
      </c>
      <c r="K10" s="14">
        <f>J10/I10</f>
        <v>1.4326660071000408</v>
      </c>
      <c r="L10" s="15">
        <f>IF(K10&gt;1.2,(J10-I10)*0.2,IF(K10&gt;1.1,(J10-I10)*0.1,""))</f>
        <v>5947.6</v>
      </c>
    </row>
    <row r="11" spans="1:85">
      <c r="B11" s="3" t="s">
        <v>5</v>
      </c>
      <c r="C11" s="3" t="s">
        <v>24</v>
      </c>
      <c r="D11" s="4" t="s">
        <v>9</v>
      </c>
      <c r="E11" s="5">
        <v>2540</v>
      </c>
      <c r="F11" s="2">
        <v>2319</v>
      </c>
      <c r="H11" s="1" t="s">
        <v>31</v>
      </c>
      <c r="I11" s="15" cm="1">
        <f t="array" ref="I11">SUMPRODUCT(($C$4:$C$82=$H11)*($E$4:$E$82))</f>
        <v>67697</v>
      </c>
      <c r="J11" s="15" cm="1">
        <f t="array" ref="J11">SUMPRODUCT(($C$4:$C$82=$H11)*($F$4:$F$82))</f>
        <v>102933</v>
      </c>
      <c r="K11" s="14">
        <f t="shared" ref="K11:K14" si="0">J11/I11</f>
        <v>1.5204957383635906</v>
      </c>
      <c r="L11" s="15">
        <f t="shared" ref="L11:L13" si="1">IF(K11&gt;1.2,(J11-I11)*0.2,IF(K11&gt;1.1,(J11-I11)*0.1,""))</f>
        <v>7047.2000000000007</v>
      </c>
    </row>
    <row r="12" spans="1:85">
      <c r="B12" s="3" t="s">
        <v>5</v>
      </c>
      <c r="C12" s="3" t="s">
        <v>24</v>
      </c>
      <c r="D12" s="4" t="s">
        <v>9</v>
      </c>
      <c r="E12" s="5">
        <v>3168</v>
      </c>
      <c r="F12" s="2">
        <v>3841</v>
      </c>
      <c r="H12" s="1" t="s">
        <v>32</v>
      </c>
      <c r="I12" s="15" cm="1">
        <f t="array" ref="I12">SUMPRODUCT(($C$4:$C$82=$H12)*($E$4:$E$82))</f>
        <v>53117</v>
      </c>
      <c r="J12" s="15" cm="1">
        <f t="array" ref="J12">SUMPRODUCT(($C$4:$C$82=$H12)*($F$4:$F$82))</f>
        <v>81585</v>
      </c>
      <c r="K12" s="14">
        <f t="shared" si="0"/>
        <v>1.5359489428996367</v>
      </c>
      <c r="L12" s="15">
        <f t="shared" si="1"/>
        <v>5693.6</v>
      </c>
    </row>
    <row r="13" spans="1:85">
      <c r="B13" s="3" t="s">
        <v>5</v>
      </c>
      <c r="C13" s="3" t="s">
        <v>24</v>
      </c>
      <c r="D13" s="4" t="s">
        <v>9</v>
      </c>
      <c r="E13" s="5">
        <v>2644</v>
      </c>
      <c r="F13" s="2">
        <v>3437</v>
      </c>
      <c r="H13" s="1" t="s">
        <v>33</v>
      </c>
      <c r="I13" s="15" cm="1">
        <f t="array" ref="I13">SUMPRODUCT(($C$4:$C$82=$H13)*($E$4:$E$82))</f>
        <v>44371</v>
      </c>
      <c r="J13" s="15" cm="1">
        <f t="array" ref="J13">SUMPRODUCT(($C$4:$C$82=$H13)*($F$4:$F$82))</f>
        <v>65959</v>
      </c>
      <c r="K13" s="14">
        <f t="shared" si="0"/>
        <v>1.4865339974307543</v>
      </c>
      <c r="L13" s="15">
        <f t="shared" si="1"/>
        <v>4317.6000000000004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</row>
    <row r="14" spans="1:85">
      <c r="B14" s="3" t="s">
        <v>5</v>
      </c>
      <c r="C14" s="3" t="s">
        <v>22</v>
      </c>
      <c r="D14" s="4" t="s">
        <v>7</v>
      </c>
      <c r="E14" s="5">
        <v>2759</v>
      </c>
      <c r="F14" s="2">
        <v>4799</v>
      </c>
      <c r="H14" s="1" t="s">
        <v>34</v>
      </c>
      <c r="I14" s="15">
        <f>SUM(I10:I13)</f>
        <v>233917</v>
      </c>
      <c r="J14" s="15">
        <f>SUM(J10:J13)</f>
        <v>348947</v>
      </c>
      <c r="K14" s="14">
        <f t="shared" si="0"/>
        <v>1.4917556227208797</v>
      </c>
      <c r="L14" s="15">
        <f>SUM(L10:L13)</f>
        <v>23006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</row>
    <row r="15" spans="1:85">
      <c r="B15" s="3" t="s">
        <v>5</v>
      </c>
      <c r="C15" s="3" t="s">
        <v>24</v>
      </c>
      <c r="D15" s="4" t="s">
        <v>6</v>
      </c>
      <c r="E15" s="5">
        <v>3184</v>
      </c>
      <c r="F15" s="2">
        <v>5572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</row>
    <row r="16" spans="1:85">
      <c r="B16" s="3" t="s">
        <v>5</v>
      </c>
      <c r="C16" s="3" t="s">
        <v>23</v>
      </c>
      <c r="D16" s="4" t="s">
        <v>7</v>
      </c>
      <c r="E16" s="5">
        <v>2727</v>
      </c>
      <c r="F16" s="2">
        <v>3625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</row>
    <row r="17" spans="2:85">
      <c r="B17" s="3" t="s">
        <v>5</v>
      </c>
      <c r="C17" s="3" t="s">
        <v>22</v>
      </c>
      <c r="D17" s="4" t="s">
        <v>8</v>
      </c>
      <c r="E17" s="5">
        <v>3372</v>
      </c>
      <c r="F17" s="2">
        <v>2624</v>
      </c>
      <c r="H17" s="16" t="s">
        <v>35</v>
      </c>
      <c r="I17" t="s">
        <v>37</v>
      </c>
      <c r="J17" t="s">
        <v>38</v>
      </c>
      <c r="K17" t="s">
        <v>39</v>
      </c>
      <c r="L17" t="s">
        <v>40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</row>
    <row r="18" spans="2:85">
      <c r="B18" s="3" t="s">
        <v>5</v>
      </c>
      <c r="C18" s="3" t="s">
        <v>24</v>
      </c>
      <c r="D18" s="4" t="s">
        <v>8</v>
      </c>
      <c r="E18" s="5">
        <v>2800</v>
      </c>
      <c r="F18" s="2">
        <v>4772</v>
      </c>
      <c r="H18" s="17" t="s">
        <v>24</v>
      </c>
      <c r="I18" s="18">
        <v>53117</v>
      </c>
      <c r="J18" s="18">
        <v>81585</v>
      </c>
      <c r="K18" s="19">
        <v>1.5359489428996367</v>
      </c>
      <c r="L18">
        <v>5693.6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</row>
    <row r="19" spans="2:85">
      <c r="B19" s="3" t="s">
        <v>5</v>
      </c>
      <c r="C19" s="3" t="s">
        <v>23</v>
      </c>
      <c r="D19" s="4" t="s">
        <v>8</v>
      </c>
      <c r="E19" s="5">
        <v>3233</v>
      </c>
      <c r="F19" s="2">
        <v>3083</v>
      </c>
      <c r="H19" s="17" t="s">
        <v>22</v>
      </c>
      <c r="I19" s="18">
        <v>68732</v>
      </c>
      <c r="J19" s="18">
        <v>98470</v>
      </c>
      <c r="K19" s="19">
        <v>1.4326660071000408</v>
      </c>
      <c r="L19">
        <v>5947.6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</row>
    <row r="20" spans="2:85">
      <c r="B20" s="3" t="s">
        <v>10</v>
      </c>
      <c r="C20" s="3" t="s">
        <v>25</v>
      </c>
      <c r="D20" s="4" t="s">
        <v>11</v>
      </c>
      <c r="E20" s="5">
        <v>2718</v>
      </c>
      <c r="F20" s="2">
        <v>5786</v>
      </c>
      <c r="H20" s="17" t="s">
        <v>25</v>
      </c>
      <c r="I20" s="18">
        <v>44371</v>
      </c>
      <c r="J20" s="18">
        <v>65959</v>
      </c>
      <c r="K20" s="19">
        <v>1.4865339974307543</v>
      </c>
      <c r="L20">
        <v>4317.6000000000004</v>
      </c>
      <c r="M20"/>
    </row>
    <row r="21" spans="2:85">
      <c r="B21" s="3" t="s">
        <v>10</v>
      </c>
      <c r="C21" s="3" t="s">
        <v>25</v>
      </c>
      <c r="D21" s="4" t="s">
        <v>12</v>
      </c>
      <c r="E21" s="5">
        <v>3169</v>
      </c>
      <c r="F21" s="2">
        <v>5060</v>
      </c>
      <c r="H21" s="17" t="s">
        <v>23</v>
      </c>
      <c r="I21" s="18">
        <v>67697</v>
      </c>
      <c r="J21" s="18">
        <v>102933</v>
      </c>
      <c r="K21" s="19">
        <v>1.5204957383635906</v>
      </c>
      <c r="L21">
        <v>7047.2000000000007</v>
      </c>
      <c r="M21"/>
    </row>
    <row r="22" spans="2:85">
      <c r="B22" s="3" t="s">
        <v>10</v>
      </c>
      <c r="C22" s="3" t="s">
        <v>25</v>
      </c>
      <c r="D22" s="4" t="s">
        <v>13</v>
      </c>
      <c r="E22" s="5">
        <v>3071</v>
      </c>
      <c r="F22" s="2">
        <v>5075</v>
      </c>
      <c r="H22" s="17" t="s">
        <v>36</v>
      </c>
      <c r="I22" s="18">
        <v>233917</v>
      </c>
      <c r="J22" s="18">
        <v>348947</v>
      </c>
      <c r="K22" s="19">
        <v>1.4917556227208797</v>
      </c>
      <c r="L22">
        <v>23006</v>
      </c>
      <c r="M22"/>
    </row>
    <row r="23" spans="2:85">
      <c r="B23" s="3" t="s">
        <v>14</v>
      </c>
      <c r="C23" s="3" t="s">
        <v>22</v>
      </c>
      <c r="D23" s="4" t="s">
        <v>6</v>
      </c>
      <c r="E23" s="5">
        <v>3139</v>
      </c>
      <c r="F23" s="2">
        <v>4126</v>
      </c>
      <c r="H23"/>
      <c r="I23"/>
      <c r="J23"/>
      <c r="K23"/>
      <c r="L23"/>
      <c r="M23"/>
    </row>
    <row r="24" spans="2:85">
      <c r="B24" s="3" t="s">
        <v>14</v>
      </c>
      <c r="C24" s="3" t="s">
        <v>22</v>
      </c>
      <c r="D24" s="4" t="s">
        <v>6</v>
      </c>
      <c r="E24" s="5">
        <v>2737</v>
      </c>
      <c r="F24" s="2">
        <v>4481</v>
      </c>
      <c r="H24" s="16" t="s">
        <v>35</v>
      </c>
      <c r="I24" t="s">
        <v>37</v>
      </c>
      <c r="J24" t="s">
        <v>38</v>
      </c>
      <c r="K24" t="s">
        <v>39</v>
      </c>
      <c r="L24" t="s">
        <v>40</v>
      </c>
    </row>
    <row r="25" spans="2:85">
      <c r="B25" s="3" t="s">
        <v>14</v>
      </c>
      <c r="C25" s="3" t="s">
        <v>22</v>
      </c>
      <c r="D25" s="4" t="s">
        <v>9</v>
      </c>
      <c r="E25" s="5">
        <v>2559</v>
      </c>
      <c r="F25" s="2">
        <v>5776</v>
      </c>
      <c r="H25" s="17" t="s">
        <v>22</v>
      </c>
      <c r="I25" s="18">
        <v>68732</v>
      </c>
      <c r="J25" s="18">
        <v>98470</v>
      </c>
      <c r="K25" s="19">
        <v>1.4326660071000408</v>
      </c>
      <c r="L25" s="18">
        <v>5947.6</v>
      </c>
    </row>
    <row r="26" spans="2:85">
      <c r="B26" s="3" t="s">
        <v>14</v>
      </c>
      <c r="C26" s="3" t="s">
        <v>23</v>
      </c>
      <c r="D26" s="4" t="s">
        <v>6</v>
      </c>
      <c r="E26" s="5">
        <v>3132</v>
      </c>
      <c r="F26" s="2">
        <v>4061</v>
      </c>
      <c r="H26" s="17" t="s">
        <v>23</v>
      </c>
      <c r="I26" s="18">
        <v>67697</v>
      </c>
      <c r="J26" s="18">
        <v>102933</v>
      </c>
      <c r="K26" s="19">
        <v>1.5204957383635906</v>
      </c>
      <c r="L26" s="18">
        <v>7047.2000000000007</v>
      </c>
    </row>
    <row r="27" spans="2:85">
      <c r="B27" s="3" t="s">
        <v>14</v>
      </c>
      <c r="C27" s="3" t="s">
        <v>23</v>
      </c>
      <c r="D27" s="4" t="s">
        <v>9</v>
      </c>
      <c r="E27" s="5">
        <v>3318</v>
      </c>
      <c r="F27" s="2">
        <v>4955</v>
      </c>
      <c r="H27" s="17" t="s">
        <v>24</v>
      </c>
      <c r="I27" s="18">
        <v>53117</v>
      </c>
      <c r="J27" s="18">
        <v>81585</v>
      </c>
      <c r="K27" s="19">
        <v>1.5359489428996367</v>
      </c>
      <c r="L27" s="18">
        <v>5693.6</v>
      </c>
    </row>
    <row r="28" spans="2:85">
      <c r="B28" s="3" t="s">
        <v>14</v>
      </c>
      <c r="C28" s="3" t="s">
        <v>22</v>
      </c>
      <c r="D28" s="4" t="s">
        <v>9</v>
      </c>
      <c r="E28" s="5">
        <v>3233</v>
      </c>
      <c r="F28" s="2">
        <v>5569</v>
      </c>
      <c r="H28" s="17" t="s">
        <v>25</v>
      </c>
      <c r="I28" s="18">
        <v>44371</v>
      </c>
      <c r="J28" s="18">
        <v>65959</v>
      </c>
      <c r="K28" s="19">
        <v>1.4865339974307543</v>
      </c>
      <c r="L28" s="18">
        <v>4317.6000000000004</v>
      </c>
    </row>
    <row r="29" spans="2:85">
      <c r="B29" s="3" t="s">
        <v>14</v>
      </c>
      <c r="C29" s="3" t="s">
        <v>22</v>
      </c>
      <c r="D29" s="4" t="s">
        <v>9</v>
      </c>
      <c r="E29" s="5">
        <v>2756</v>
      </c>
      <c r="F29" s="2">
        <v>4880</v>
      </c>
      <c r="H29" s="17" t="s">
        <v>36</v>
      </c>
      <c r="I29" s="18">
        <v>233917</v>
      </c>
      <c r="J29" s="18">
        <v>348947</v>
      </c>
      <c r="K29" s="19">
        <v>1.4917556227208797</v>
      </c>
      <c r="L29" s="18">
        <v>23006</v>
      </c>
    </row>
    <row r="30" spans="2:85">
      <c r="B30" s="3" t="s">
        <v>14</v>
      </c>
      <c r="C30" s="3" t="s">
        <v>22</v>
      </c>
      <c r="D30" s="4" t="s">
        <v>7</v>
      </c>
      <c r="E30" s="2">
        <v>2522</v>
      </c>
      <c r="F30" s="2">
        <v>4808</v>
      </c>
      <c r="H30"/>
      <c r="I30"/>
      <c r="J30"/>
      <c r="K30"/>
    </row>
    <row r="31" spans="2:85">
      <c r="B31" s="3" t="s">
        <v>14</v>
      </c>
      <c r="C31" s="3" t="s">
        <v>22</v>
      </c>
      <c r="D31" s="4" t="s">
        <v>6</v>
      </c>
      <c r="E31" s="5">
        <v>3241</v>
      </c>
      <c r="F31" s="2">
        <v>3686</v>
      </c>
      <c r="H31"/>
      <c r="I31"/>
      <c r="J31"/>
      <c r="K31"/>
    </row>
    <row r="32" spans="2:85">
      <c r="B32" s="3" t="s">
        <v>14</v>
      </c>
      <c r="C32" s="3" t="s">
        <v>24</v>
      </c>
      <c r="D32" s="4" t="s">
        <v>7</v>
      </c>
      <c r="E32" s="5">
        <v>3146</v>
      </c>
      <c r="F32" s="2">
        <v>4971</v>
      </c>
      <c r="H32"/>
      <c r="I32"/>
      <c r="J32"/>
      <c r="K32"/>
    </row>
    <row r="33" spans="2:11">
      <c r="B33" s="3" t="s">
        <v>14</v>
      </c>
      <c r="C33" s="3" t="s">
        <v>24</v>
      </c>
      <c r="D33" s="4" t="s">
        <v>7</v>
      </c>
      <c r="E33" s="5">
        <v>3500</v>
      </c>
      <c r="F33" s="2">
        <v>4313</v>
      </c>
      <c r="H33"/>
      <c r="I33"/>
      <c r="J33"/>
      <c r="K33"/>
    </row>
    <row r="34" spans="2:11">
      <c r="B34" s="3" t="s">
        <v>14</v>
      </c>
      <c r="C34" s="3" t="s">
        <v>24</v>
      </c>
      <c r="D34" s="4" t="s">
        <v>8</v>
      </c>
      <c r="E34" s="5">
        <v>2791</v>
      </c>
      <c r="F34" s="2">
        <v>4625</v>
      </c>
      <c r="H34"/>
      <c r="I34"/>
      <c r="J34"/>
      <c r="K34"/>
    </row>
    <row r="35" spans="2:11">
      <c r="B35" s="3" t="s">
        <v>14</v>
      </c>
      <c r="C35" s="3" t="s">
        <v>23</v>
      </c>
      <c r="D35" s="4" t="s">
        <v>8</v>
      </c>
      <c r="E35" s="5">
        <v>2739</v>
      </c>
      <c r="F35" s="2">
        <v>5966</v>
      </c>
      <c r="H35"/>
      <c r="I35"/>
      <c r="J35"/>
      <c r="K35"/>
    </row>
    <row r="36" spans="2:11">
      <c r="B36" s="3" t="s">
        <v>14</v>
      </c>
      <c r="C36" s="3" t="s">
        <v>23</v>
      </c>
      <c r="D36" s="4" t="s">
        <v>7</v>
      </c>
      <c r="E36" s="5">
        <v>2731</v>
      </c>
      <c r="F36" s="2">
        <v>4413</v>
      </c>
      <c r="H36"/>
      <c r="I36"/>
      <c r="J36"/>
    </row>
    <row r="37" spans="2:11">
      <c r="B37" s="3" t="s">
        <v>14</v>
      </c>
      <c r="C37" s="3" t="s">
        <v>22</v>
      </c>
      <c r="D37" s="4" t="s">
        <v>8</v>
      </c>
      <c r="E37" s="5">
        <v>3061</v>
      </c>
      <c r="F37" s="2">
        <v>3642</v>
      </c>
      <c r="H37"/>
      <c r="I37"/>
      <c r="J37"/>
    </row>
    <row r="38" spans="2:11">
      <c r="B38" s="3" t="s">
        <v>14</v>
      </c>
      <c r="C38" s="3" t="s">
        <v>23</v>
      </c>
      <c r="D38" s="4" t="s">
        <v>8</v>
      </c>
      <c r="E38" s="5">
        <v>2584</v>
      </c>
      <c r="F38" s="2">
        <v>4837</v>
      </c>
      <c r="H38"/>
      <c r="I38"/>
      <c r="J38"/>
    </row>
    <row r="39" spans="2:11">
      <c r="B39" s="3" t="s">
        <v>15</v>
      </c>
      <c r="C39" s="3" t="s">
        <v>25</v>
      </c>
      <c r="D39" s="4" t="s">
        <v>11</v>
      </c>
      <c r="E39" s="5">
        <v>2926</v>
      </c>
      <c r="F39" s="2">
        <v>4387</v>
      </c>
      <c r="H39"/>
      <c r="I39"/>
      <c r="J39"/>
    </row>
    <row r="40" spans="2:11">
      <c r="B40" s="3" t="s">
        <v>15</v>
      </c>
      <c r="C40" s="3" t="s">
        <v>25</v>
      </c>
      <c r="D40" s="4" t="s">
        <v>16</v>
      </c>
      <c r="E40" s="5">
        <v>2549</v>
      </c>
      <c r="F40" s="2">
        <v>3048</v>
      </c>
      <c r="H40"/>
      <c r="I40"/>
      <c r="J40"/>
    </row>
    <row r="41" spans="2:11">
      <c r="B41" s="3" t="s">
        <v>15</v>
      </c>
      <c r="C41" s="3" t="s">
        <v>25</v>
      </c>
      <c r="D41" s="4" t="s">
        <v>12</v>
      </c>
      <c r="E41" s="5">
        <v>3257</v>
      </c>
      <c r="F41" s="2">
        <v>4439</v>
      </c>
      <c r="H41"/>
      <c r="I41"/>
      <c r="J41"/>
    </row>
    <row r="42" spans="2:11">
      <c r="B42" s="3" t="s">
        <v>15</v>
      </c>
      <c r="C42" s="3" t="s">
        <v>25</v>
      </c>
      <c r="D42" s="4" t="s">
        <v>13</v>
      </c>
      <c r="E42" s="5">
        <v>3319</v>
      </c>
      <c r="F42" s="2">
        <v>3707</v>
      </c>
    </row>
    <row r="43" spans="2:11">
      <c r="B43" s="3" t="s">
        <v>17</v>
      </c>
      <c r="C43" s="3" t="s">
        <v>22</v>
      </c>
      <c r="D43" s="4" t="s">
        <v>9</v>
      </c>
      <c r="E43" s="5">
        <v>2828</v>
      </c>
      <c r="F43" s="2">
        <v>4998</v>
      </c>
    </row>
    <row r="44" spans="2:11">
      <c r="B44" s="3" t="s">
        <v>17</v>
      </c>
      <c r="C44" s="3" t="s">
        <v>23</v>
      </c>
      <c r="D44" s="4" t="s">
        <v>9</v>
      </c>
      <c r="E44" s="5">
        <v>3003</v>
      </c>
      <c r="F44" s="2">
        <v>5908</v>
      </c>
    </row>
    <row r="45" spans="2:11">
      <c r="B45" s="3" t="s">
        <v>17</v>
      </c>
      <c r="C45" s="3" t="s">
        <v>23</v>
      </c>
      <c r="D45" s="4" t="s">
        <v>9</v>
      </c>
      <c r="E45" s="5">
        <v>3152</v>
      </c>
      <c r="F45" s="2">
        <v>5236</v>
      </c>
    </row>
    <row r="46" spans="2:11">
      <c r="B46" s="3" t="s">
        <v>17</v>
      </c>
      <c r="C46" s="3" t="s">
        <v>23</v>
      </c>
      <c r="D46" s="4" t="s">
        <v>6</v>
      </c>
      <c r="E46" s="5">
        <v>2633</v>
      </c>
      <c r="F46" s="2">
        <v>3450</v>
      </c>
    </row>
    <row r="47" spans="2:11">
      <c r="B47" s="3" t="s">
        <v>17</v>
      </c>
      <c r="C47" s="3" t="s">
        <v>22</v>
      </c>
      <c r="D47" s="4" t="s">
        <v>6</v>
      </c>
      <c r="E47" s="5">
        <v>2952</v>
      </c>
      <c r="F47" s="2">
        <v>5290</v>
      </c>
    </row>
    <row r="48" spans="2:11">
      <c r="B48" s="3" t="s">
        <v>17</v>
      </c>
      <c r="C48" s="3" t="s">
        <v>24</v>
      </c>
      <c r="D48" s="4" t="s">
        <v>6</v>
      </c>
      <c r="E48" s="5">
        <v>2941</v>
      </c>
      <c r="F48" s="2">
        <v>5977</v>
      </c>
    </row>
    <row r="49" spans="2:6">
      <c r="B49" s="3" t="s">
        <v>17</v>
      </c>
      <c r="C49" s="3" t="s">
        <v>24</v>
      </c>
      <c r="D49" s="4" t="s">
        <v>6</v>
      </c>
      <c r="E49" s="5">
        <v>2810</v>
      </c>
      <c r="F49" s="2">
        <v>5323</v>
      </c>
    </row>
    <row r="50" spans="2:6">
      <c r="B50" s="3" t="s">
        <v>17</v>
      </c>
      <c r="C50" s="3" t="s">
        <v>24</v>
      </c>
      <c r="D50" s="4" t="s">
        <v>9</v>
      </c>
      <c r="E50" s="5">
        <v>3481</v>
      </c>
      <c r="F50" s="2">
        <v>5544</v>
      </c>
    </row>
    <row r="51" spans="2:6">
      <c r="B51" s="3" t="s">
        <v>17</v>
      </c>
      <c r="C51" s="3" t="s">
        <v>23</v>
      </c>
      <c r="D51" s="4" t="s">
        <v>7</v>
      </c>
      <c r="E51" s="5">
        <v>3260</v>
      </c>
      <c r="F51" s="2">
        <v>5891</v>
      </c>
    </row>
    <row r="52" spans="2:6">
      <c r="B52" s="3" t="s">
        <v>17</v>
      </c>
      <c r="C52" s="3" t="s">
        <v>22</v>
      </c>
      <c r="D52" s="4" t="s">
        <v>7</v>
      </c>
      <c r="E52" s="5">
        <v>3155</v>
      </c>
      <c r="F52" s="2">
        <v>5880</v>
      </c>
    </row>
    <row r="53" spans="2:6">
      <c r="B53" s="3" t="s">
        <v>17</v>
      </c>
      <c r="C53" s="3" t="s">
        <v>22</v>
      </c>
      <c r="D53" s="4" t="s">
        <v>8</v>
      </c>
      <c r="E53" s="5">
        <v>3072</v>
      </c>
      <c r="F53" s="2">
        <v>4502</v>
      </c>
    </row>
    <row r="54" spans="2:6">
      <c r="B54" s="3" t="s">
        <v>17</v>
      </c>
      <c r="C54" s="3" t="s">
        <v>22</v>
      </c>
      <c r="D54" s="4" t="s">
        <v>7</v>
      </c>
      <c r="E54" s="5">
        <v>3254</v>
      </c>
      <c r="F54" s="2">
        <v>4008</v>
      </c>
    </row>
    <row r="55" spans="2:6">
      <c r="B55" s="3" t="s">
        <v>17</v>
      </c>
      <c r="C55" s="3" t="s">
        <v>24</v>
      </c>
      <c r="D55" s="4" t="s">
        <v>7</v>
      </c>
      <c r="E55" s="5">
        <v>2513</v>
      </c>
      <c r="F55" s="2">
        <v>5364</v>
      </c>
    </row>
    <row r="56" spans="2:6">
      <c r="B56" s="3" t="s">
        <v>17</v>
      </c>
      <c r="C56" s="3" t="s">
        <v>24</v>
      </c>
      <c r="D56" s="4" t="s">
        <v>8</v>
      </c>
      <c r="E56" s="5">
        <v>3232</v>
      </c>
      <c r="F56" s="2">
        <v>3443</v>
      </c>
    </row>
    <row r="57" spans="2:6">
      <c r="B57" s="3" t="s">
        <v>17</v>
      </c>
      <c r="C57" s="3" t="s">
        <v>23</v>
      </c>
      <c r="D57" s="4" t="s">
        <v>8</v>
      </c>
      <c r="E57" s="5">
        <v>2931</v>
      </c>
      <c r="F57" s="2">
        <v>5920</v>
      </c>
    </row>
    <row r="58" spans="2:6">
      <c r="B58" s="3" t="s">
        <v>17</v>
      </c>
      <c r="C58" s="3" t="s">
        <v>23</v>
      </c>
      <c r="D58" s="4" t="s">
        <v>8</v>
      </c>
      <c r="E58" s="5">
        <v>2734</v>
      </c>
      <c r="F58" s="2">
        <v>5032</v>
      </c>
    </row>
    <row r="59" spans="2:6">
      <c r="B59" s="3" t="s">
        <v>18</v>
      </c>
      <c r="C59" s="3" t="s">
        <v>25</v>
      </c>
      <c r="D59" s="4" t="s">
        <v>11</v>
      </c>
      <c r="E59" s="5">
        <v>2681</v>
      </c>
      <c r="F59" s="2">
        <v>3869</v>
      </c>
    </row>
    <row r="60" spans="2:6">
      <c r="B60" s="3" t="s">
        <v>18</v>
      </c>
      <c r="C60" s="3" t="s">
        <v>25</v>
      </c>
      <c r="D60" s="4" t="s">
        <v>16</v>
      </c>
      <c r="E60" s="5">
        <v>3226</v>
      </c>
      <c r="F60" s="2">
        <v>5548</v>
      </c>
    </row>
    <row r="61" spans="2:6">
      <c r="B61" s="3" t="s">
        <v>18</v>
      </c>
      <c r="C61" s="3" t="s">
        <v>25</v>
      </c>
      <c r="D61" s="4" t="s">
        <v>12</v>
      </c>
      <c r="E61" s="5">
        <v>2971</v>
      </c>
      <c r="F61" s="2">
        <v>5807</v>
      </c>
    </row>
    <row r="62" spans="2:6">
      <c r="B62" s="3" t="s">
        <v>18</v>
      </c>
      <c r="C62" s="3" t="s">
        <v>25</v>
      </c>
      <c r="D62" s="4" t="s">
        <v>13</v>
      </c>
      <c r="E62" s="5">
        <v>2904</v>
      </c>
      <c r="F62" s="2">
        <v>3069</v>
      </c>
    </row>
    <row r="63" spans="2:6">
      <c r="B63" s="3" t="s">
        <v>19</v>
      </c>
      <c r="C63" s="3" t="s">
        <v>22</v>
      </c>
      <c r="D63" s="4" t="s">
        <v>9</v>
      </c>
      <c r="E63" s="5">
        <v>3066</v>
      </c>
      <c r="F63" s="2">
        <v>3026</v>
      </c>
    </row>
    <row r="64" spans="2:6">
      <c r="B64" s="3" t="s">
        <v>19</v>
      </c>
      <c r="C64" s="3" t="s">
        <v>23</v>
      </c>
      <c r="D64" s="4" t="s">
        <v>9</v>
      </c>
      <c r="E64" s="5">
        <v>2818</v>
      </c>
      <c r="F64" s="2">
        <v>3626</v>
      </c>
    </row>
    <row r="65" spans="2:6">
      <c r="B65" s="3" t="s">
        <v>19</v>
      </c>
      <c r="C65" s="3" t="s">
        <v>23</v>
      </c>
      <c r="D65" s="4" t="s">
        <v>9</v>
      </c>
      <c r="E65" s="5">
        <v>2604</v>
      </c>
      <c r="F65" s="2">
        <v>5294</v>
      </c>
    </row>
    <row r="66" spans="2:6">
      <c r="B66" s="3" t="s">
        <v>19</v>
      </c>
      <c r="C66" s="3" t="s">
        <v>23</v>
      </c>
      <c r="D66" s="4" t="s">
        <v>9</v>
      </c>
      <c r="E66" s="5">
        <v>3001</v>
      </c>
      <c r="F66" s="2">
        <v>3908</v>
      </c>
    </row>
    <row r="67" spans="2:6">
      <c r="B67" s="3" t="s">
        <v>19</v>
      </c>
      <c r="C67" s="3" t="s">
        <v>22</v>
      </c>
      <c r="D67" s="4" t="s">
        <v>7</v>
      </c>
      <c r="E67" s="5">
        <v>2976</v>
      </c>
      <c r="F67" s="2">
        <v>3365</v>
      </c>
    </row>
    <row r="68" spans="2:6">
      <c r="B68" s="3" t="s">
        <v>19</v>
      </c>
      <c r="C68" s="3" t="s">
        <v>22</v>
      </c>
      <c r="D68" s="4" t="s">
        <v>7</v>
      </c>
      <c r="E68" s="5">
        <v>2767</v>
      </c>
      <c r="F68" s="2">
        <v>5595</v>
      </c>
    </row>
    <row r="69" spans="2:6">
      <c r="B69" s="3" t="s">
        <v>19</v>
      </c>
      <c r="C69" s="3" t="s">
        <v>22</v>
      </c>
      <c r="D69" s="4" t="s">
        <v>6</v>
      </c>
      <c r="E69" s="5">
        <v>2946</v>
      </c>
      <c r="F69" s="2">
        <v>4785</v>
      </c>
    </row>
    <row r="70" spans="2:6">
      <c r="B70" s="3" t="s">
        <v>19</v>
      </c>
      <c r="C70" s="3" t="s">
        <v>24</v>
      </c>
      <c r="D70" s="4" t="s">
        <v>6</v>
      </c>
      <c r="E70" s="5">
        <v>2785</v>
      </c>
      <c r="F70" s="2">
        <v>5087</v>
      </c>
    </row>
    <row r="71" spans="2:6">
      <c r="B71" s="3" t="s">
        <v>19</v>
      </c>
      <c r="C71" s="3" t="s">
        <v>24</v>
      </c>
      <c r="D71" s="4" t="s">
        <v>6</v>
      </c>
      <c r="E71" s="2">
        <v>3039</v>
      </c>
      <c r="F71" s="2">
        <v>3869</v>
      </c>
    </row>
    <row r="72" spans="2:6">
      <c r="B72" s="3" t="s">
        <v>19</v>
      </c>
      <c r="C72" s="3" t="s">
        <v>24</v>
      </c>
      <c r="D72" s="4" t="s">
        <v>6</v>
      </c>
      <c r="E72" s="5">
        <v>3271</v>
      </c>
      <c r="F72" s="2">
        <v>4892</v>
      </c>
    </row>
    <row r="73" spans="2:6">
      <c r="B73" s="3" t="s">
        <v>19</v>
      </c>
      <c r="C73" s="3" t="s">
        <v>23</v>
      </c>
      <c r="D73" s="4" t="s">
        <v>7</v>
      </c>
      <c r="E73" s="2">
        <v>3394</v>
      </c>
      <c r="F73" s="2">
        <v>3751</v>
      </c>
    </row>
    <row r="74" spans="2:6">
      <c r="B74" s="3" t="s">
        <v>19</v>
      </c>
      <c r="C74" s="3" t="s">
        <v>22</v>
      </c>
      <c r="D74" s="4" t="s">
        <v>7</v>
      </c>
      <c r="E74" s="5">
        <v>2964</v>
      </c>
      <c r="F74" s="2">
        <v>3471</v>
      </c>
    </row>
    <row r="75" spans="2:6">
      <c r="B75" s="3" t="s">
        <v>19</v>
      </c>
      <c r="C75" s="3" t="s">
        <v>24</v>
      </c>
      <c r="D75" s="4" t="s">
        <v>8</v>
      </c>
      <c r="E75" s="5">
        <v>2626</v>
      </c>
      <c r="F75" s="2">
        <v>4326</v>
      </c>
    </row>
    <row r="76" spans="2:6">
      <c r="B76" s="3" t="s">
        <v>19</v>
      </c>
      <c r="C76" s="3" t="s">
        <v>23</v>
      </c>
      <c r="D76" s="4" t="s">
        <v>8</v>
      </c>
      <c r="E76" s="2">
        <v>3113</v>
      </c>
      <c r="F76" s="2">
        <v>4123</v>
      </c>
    </row>
    <row r="77" spans="2:6">
      <c r="B77" s="3" t="s">
        <v>19</v>
      </c>
      <c r="C77" s="3" t="s">
        <v>23</v>
      </c>
      <c r="D77" s="4" t="s">
        <v>8</v>
      </c>
      <c r="E77" s="2">
        <v>2623</v>
      </c>
      <c r="F77" s="2">
        <v>3593</v>
      </c>
    </row>
    <row r="78" spans="2:6">
      <c r="B78" s="3" t="s">
        <v>19</v>
      </c>
      <c r="C78" s="3" t="s">
        <v>23</v>
      </c>
      <c r="D78" s="4" t="s">
        <v>8</v>
      </c>
      <c r="E78" s="5">
        <v>2655</v>
      </c>
      <c r="F78" s="2">
        <v>5239</v>
      </c>
    </row>
    <row r="79" spans="2:6">
      <c r="B79" s="3" t="s">
        <v>20</v>
      </c>
      <c r="C79" s="3" t="s">
        <v>25</v>
      </c>
      <c r="D79" s="4" t="s">
        <v>11</v>
      </c>
      <c r="E79" s="5">
        <v>3137</v>
      </c>
      <c r="F79" s="2">
        <v>3454</v>
      </c>
    </row>
    <row r="80" spans="2:6">
      <c r="B80" s="3" t="s">
        <v>20</v>
      </c>
      <c r="C80" s="3" t="s">
        <v>25</v>
      </c>
      <c r="D80" s="4" t="s">
        <v>16</v>
      </c>
      <c r="E80" s="5">
        <v>3118</v>
      </c>
      <c r="F80" s="2">
        <v>4442</v>
      </c>
    </row>
    <row r="81" spans="2:6">
      <c r="B81" s="3" t="s">
        <v>20</v>
      </c>
      <c r="C81" s="3" t="s">
        <v>25</v>
      </c>
      <c r="D81" s="4" t="s">
        <v>12</v>
      </c>
      <c r="E81" s="5">
        <v>2785</v>
      </c>
      <c r="F81" s="2">
        <v>3588</v>
      </c>
    </row>
    <row r="82" spans="2:6">
      <c r="B82" s="3" t="s">
        <v>20</v>
      </c>
      <c r="C82" s="3" t="s">
        <v>25</v>
      </c>
      <c r="D82" s="4" t="s">
        <v>13</v>
      </c>
      <c r="E82" s="5">
        <v>2540</v>
      </c>
      <c r="F82" s="2">
        <v>4680</v>
      </c>
    </row>
  </sheetData>
  <phoneticPr fontId="3" type="noConversion"/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현욱 권</cp:lastModifiedBy>
  <dcterms:created xsi:type="dcterms:W3CDTF">2019-12-28T06:25:50Z</dcterms:created>
  <dcterms:modified xsi:type="dcterms:W3CDTF">2026-05-31T09:06:52Z</dcterms:modified>
</cp:coreProperties>
</file>