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1c8bf61ffa6abca/문서/myXLS/강의/오프라인/한국대학교육협의회/예제/"/>
    </mc:Choice>
  </mc:AlternateContent>
  <xr:revisionPtr revIDLastSave="868" documentId="8_{ACA267BE-21DF-4678-9079-40BC0CBC6A3B}" xr6:coauthVersionLast="47" xr6:coauthVersionMax="47" xr10:uidLastSave="{F907B236-A769-4469-9FE0-62985FD5FA1C}"/>
  <bookViews>
    <workbookView xWindow="-98" yWindow="-98" windowWidth="21795" windowHeight="12975" xr2:uid="{B168852A-3C07-460C-8527-C582FC0A8D86}"/>
  </bookViews>
  <sheets>
    <sheet name="1-5" sheetId="29" r:id="rId1"/>
    <sheet name="1-6" sheetId="2" r:id="rId2"/>
    <sheet name="1-8" sheetId="30" r:id="rId3"/>
    <sheet name="2-1" sheetId="5" r:id="rId4"/>
    <sheet name="2-2" sheetId="32" r:id="rId5"/>
    <sheet name="2-4" sheetId="33" r:id="rId6"/>
    <sheet name="3-1" sheetId="7" r:id="rId7"/>
    <sheet name="3-2" sheetId="34" r:id="rId8"/>
    <sheet name="3-3" sheetId="36" r:id="rId9"/>
    <sheet name="3-4" sheetId="35" r:id="rId10"/>
    <sheet name="3-5" sheetId="24" r:id="rId11"/>
    <sheet name="3-6" sheetId="3" r:id="rId12"/>
    <sheet name="3-7" sheetId="28" r:id="rId13"/>
    <sheet name="3-8" sheetId="37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35" l="1"/>
  <c r="F7" i="35"/>
  <c r="F8" i="35"/>
  <c r="F4" i="35"/>
  <c r="F33" i="36"/>
  <c r="F32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10" i="36"/>
  <c r="F9" i="36"/>
  <c r="F8" i="36"/>
  <c r="F7" i="36"/>
  <c r="F6" i="36"/>
  <c r="F5" i="36"/>
  <c r="F4" i="36"/>
  <c r="F5" i="35"/>
  <c r="F9" i="35"/>
  <c r="F10" i="35"/>
  <c r="F11" i="35"/>
  <c r="F12" i="35"/>
  <c r="F13" i="35"/>
  <c r="F14" i="35"/>
  <c r="F15" i="35"/>
  <c r="F16" i="35"/>
  <c r="F17" i="35"/>
  <c r="F18" i="35"/>
  <c r="F19" i="35"/>
  <c r="F20" i="35"/>
  <c r="F21" i="35"/>
  <c r="F22" i="35"/>
  <c r="F23" i="35"/>
  <c r="F24" i="35"/>
  <c r="F25" i="35"/>
  <c r="F26" i="35"/>
  <c r="F27" i="35"/>
  <c r="F28" i="35"/>
  <c r="F29" i="35"/>
  <c r="F30" i="35"/>
  <c r="F31" i="35"/>
  <c r="F32" i="35"/>
  <c r="F33" i="35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</calcChain>
</file>

<file path=xl/sharedStrings.xml><?xml version="1.0" encoding="utf-8"?>
<sst xmlns="http://schemas.openxmlformats.org/spreadsheetml/2006/main" count="1309" uniqueCount="874">
  <si>
    <t>결과</t>
    <phoneticPr fontId="3" type="noConversion"/>
  </si>
  <si>
    <t>평균</t>
  </si>
  <si>
    <t>최대값</t>
    <phoneticPr fontId="2" type="noConversion"/>
  </si>
  <si>
    <t>심사위원 평가 결과</t>
  </si>
  <si>
    <t>이름</t>
  </si>
  <si>
    <t>항목 1</t>
  </si>
  <si>
    <t>항목 2</t>
  </si>
  <si>
    <t>항목 3</t>
  </si>
  <si>
    <t>항목 4</t>
  </si>
  <si>
    <t>항목 5</t>
  </si>
  <si>
    <t>항목 6</t>
  </si>
  <si>
    <t>항목 7</t>
  </si>
  <si>
    <t>항목 8</t>
  </si>
  <si>
    <t>항목 9</t>
  </si>
  <si>
    <t>항목 10</t>
  </si>
  <si>
    <t>번호</t>
    <phoneticPr fontId="2" type="noConversion"/>
  </si>
  <si>
    <t>이름</t>
    <phoneticPr fontId="2" type="noConversion"/>
  </si>
  <si>
    <t>직위</t>
    <phoneticPr fontId="2" type="noConversion"/>
  </si>
  <si>
    <t>이메일</t>
    <phoneticPr fontId="2" type="noConversion"/>
  </si>
  <si>
    <t>전화번호</t>
    <phoneticPr fontId="2" type="noConversion"/>
  </si>
  <si>
    <t>주소</t>
    <phoneticPr fontId="2" type="noConversion"/>
  </si>
  <si>
    <t>우편번호</t>
    <phoneticPr fontId="2" type="noConversion"/>
  </si>
  <si>
    <t xml:space="preserve"> 김영희 </t>
  </si>
  <si>
    <t xml:space="preserve"> 사원 </t>
  </si>
  <si>
    <t xml:space="preserve"> 010-1234-5678 </t>
  </si>
  <si>
    <t xml:space="preserve"> 서울시 강남구 역삼동 </t>
  </si>
  <si>
    <t>06578</t>
    <phoneticPr fontId="2" type="noConversion"/>
  </si>
  <si>
    <t xml:space="preserve"> 이철수 </t>
  </si>
  <si>
    <t xml:space="preserve"> 대리 </t>
  </si>
  <si>
    <t xml:space="preserve"> 010-2345-6789 </t>
  </si>
  <si>
    <t xml:space="preserve"> 경기도 성남시 분당구 </t>
  </si>
  <si>
    <t xml:space="preserve"> 박미영 </t>
  </si>
  <si>
    <t xml:space="preserve"> 팀장 </t>
  </si>
  <si>
    <t xml:space="preserve"> 010-3456-7890 </t>
  </si>
  <si>
    <t xml:space="preserve"> 인천시 남동구 구월동 </t>
  </si>
  <si>
    <t xml:space="preserve"> 최철호 </t>
  </si>
  <si>
    <t xml:space="preserve"> 수석 </t>
  </si>
  <si>
    <t xml:space="preserve"> 010-4567-8901 </t>
  </si>
  <si>
    <t xml:space="preserve"> 대전시 서구 둔산동 </t>
  </si>
  <si>
    <t xml:space="preserve"> 정지영 </t>
  </si>
  <si>
    <t xml:space="preserve"> 010-5678-9012 </t>
  </si>
  <si>
    <t xml:space="preserve"> 부산시 해운대구 우동 </t>
  </si>
  <si>
    <t xml:space="preserve"> 강동원 </t>
  </si>
  <si>
    <t xml:space="preserve"> 010-6789-0123 </t>
  </si>
  <si>
    <t xml:space="preserve"> 경기도 수원시 영통구 </t>
  </si>
  <si>
    <t xml:space="preserve"> 윤지수 </t>
  </si>
  <si>
    <t xml:space="preserve"> 010-7890-1234 </t>
  </si>
  <si>
    <t xml:space="preserve"> 대구시 중구 삼덕동 </t>
  </si>
  <si>
    <t xml:space="preserve"> 장미란 </t>
  </si>
  <si>
    <t xml:space="preserve"> 010-8901-2345 </t>
  </si>
  <si>
    <t xml:space="preserve"> 서울시 마포구 서교동 </t>
  </si>
  <si>
    <t xml:space="preserve"> 오영철 </t>
  </si>
  <si>
    <t xml:space="preserve"> 010-9012-3456 </t>
  </si>
  <si>
    <t xml:space="preserve"> 경상남도 창원시 의창구 </t>
  </si>
  <si>
    <t xml:space="preserve"> 김지은 </t>
  </si>
  <si>
    <t xml:space="preserve"> 010-0123-4567 </t>
  </si>
  <si>
    <t xml:space="preserve"> 광주시 서구 쌍촌동 </t>
  </si>
  <si>
    <t xml:space="preserve"> 백승호 </t>
  </si>
  <si>
    <t xml:space="preserve"> 010-9876-5432 </t>
  </si>
  <si>
    <t xml:space="preserve"> 서울시 강서구 화곡동 </t>
  </si>
  <si>
    <t xml:space="preserve"> 이지현 </t>
  </si>
  <si>
    <t xml:space="preserve"> 010-8765-4321 </t>
  </si>
  <si>
    <t xml:space="preserve"> 경기도 용인시 수지구 </t>
  </si>
  <si>
    <t xml:space="preserve"> 임철민 </t>
  </si>
  <si>
    <t xml:space="preserve"> 010-7654-3210 </t>
  </si>
  <si>
    <t xml:space="preserve"> 대전시 유성구 노은동 </t>
  </si>
  <si>
    <t xml:space="preserve"> 황미나 </t>
  </si>
  <si>
    <t xml:space="preserve"> 010-6543-2109 </t>
  </si>
  <si>
    <t xml:space="preserve"> 인천시 서구 청라동 </t>
  </si>
  <si>
    <t xml:space="preserve"> 신성우 </t>
  </si>
  <si>
    <t xml:space="preserve"> 010-5432-1098 </t>
  </si>
  <si>
    <t xml:space="preserve"> 경기도 고양시 일산동구 </t>
  </si>
  <si>
    <t xml:space="preserve"> 김현주 </t>
  </si>
  <si>
    <t xml:space="preserve"> 010-4321-0987 </t>
  </si>
  <si>
    <t xml:space="preserve"> 대구시 수성구 신매동 </t>
  </si>
  <si>
    <t xml:space="preserve"> 박민호 </t>
  </si>
  <si>
    <t xml:space="preserve"> 010-3210-9876 </t>
  </si>
  <si>
    <t xml:space="preserve"> 서울시 송파구 잠실동 </t>
  </si>
  <si>
    <t xml:space="preserve"> 이은지 </t>
  </si>
  <si>
    <t xml:space="preserve"> 010-2109-8765 </t>
  </si>
  <si>
    <t xml:space="preserve"> 인천시 계양구 작전동 </t>
  </si>
  <si>
    <t xml:space="preserve"> 정태우 </t>
  </si>
  <si>
    <t xml:space="preserve"> 010-1098-7654 </t>
  </si>
  <si>
    <t xml:space="preserve"> 경기도 부천시 원미구 </t>
  </si>
  <si>
    <t xml:space="preserve"> 한지우 </t>
  </si>
  <si>
    <t xml:space="preserve"> 010-0987-6543 </t>
  </si>
  <si>
    <t xml:space="preserve"> 충청북도 청주시 상당구 </t>
  </si>
  <si>
    <t>상반기 OA 평가 결과</t>
  </si>
  <si>
    <t>부서명</t>
    <phoneticPr fontId="9" type="noConversion"/>
  </si>
  <si>
    <t>사번</t>
    <phoneticPr fontId="9" type="noConversion"/>
  </si>
  <si>
    <t>이름</t>
    <phoneticPr fontId="9" type="noConversion"/>
  </si>
  <si>
    <t>직급</t>
    <phoneticPr fontId="9" type="noConversion"/>
  </si>
  <si>
    <t>엑셀</t>
    <phoneticPr fontId="9" type="noConversion"/>
  </si>
  <si>
    <t>워드</t>
    <phoneticPr fontId="9" type="noConversion"/>
  </si>
  <si>
    <t>PPT</t>
    <phoneticPr fontId="9" type="noConversion"/>
  </si>
  <si>
    <t>등급</t>
    <phoneticPr fontId="3" type="noConversion"/>
  </si>
  <si>
    <t>해외영업팀</t>
  </si>
  <si>
    <t>A03158</t>
  </si>
  <si>
    <t>송유진</t>
  </si>
  <si>
    <t>사원</t>
  </si>
  <si>
    <t>영업3팀</t>
  </si>
  <si>
    <t>A06818</t>
  </si>
  <si>
    <t>이지수</t>
  </si>
  <si>
    <t>부장</t>
  </si>
  <si>
    <t>A03696</t>
  </si>
  <si>
    <t>임진우</t>
  </si>
  <si>
    <t>영업1팀</t>
  </si>
  <si>
    <t>A09633</t>
  </si>
  <si>
    <t>이영재</t>
  </si>
  <si>
    <t>홍보팀</t>
  </si>
  <si>
    <t>A02723</t>
  </si>
  <si>
    <t>전혜린</t>
  </si>
  <si>
    <t>대리</t>
  </si>
  <si>
    <t>총무팀</t>
  </si>
  <si>
    <t>A02401</t>
  </si>
  <si>
    <t>정미숙</t>
  </si>
  <si>
    <t>과장</t>
  </si>
  <si>
    <t>A08183</t>
  </si>
  <si>
    <t>나은주</t>
  </si>
  <si>
    <t>인사팀</t>
  </si>
  <si>
    <t>A05098</t>
  </si>
  <si>
    <t>하준호</t>
  </si>
  <si>
    <t>재무팀</t>
  </si>
  <si>
    <t>A08482</t>
  </si>
  <si>
    <t>강민우</t>
  </si>
  <si>
    <t>영업지원팀</t>
  </si>
  <si>
    <t>A05402</t>
  </si>
  <si>
    <t>김지현</t>
  </si>
  <si>
    <t>기획팀</t>
  </si>
  <si>
    <t>A03951</t>
  </si>
  <si>
    <t>손현우</t>
  </si>
  <si>
    <t>A03202</t>
  </si>
  <si>
    <t>장지영</t>
  </si>
  <si>
    <t>A06458</t>
  </si>
  <si>
    <t>신지민</t>
  </si>
  <si>
    <t>A04461</t>
  </si>
  <si>
    <t>최현수</t>
  </si>
  <si>
    <t>A05100</t>
  </si>
  <si>
    <t>정준영</t>
  </si>
  <si>
    <t>영업2팀</t>
  </si>
  <si>
    <t>A08325</t>
  </si>
  <si>
    <t>고민재</t>
  </si>
  <si>
    <t>A06683</t>
  </si>
  <si>
    <t>신영호</t>
  </si>
  <si>
    <t>A08399</t>
  </si>
  <si>
    <t>김경희</t>
    <phoneticPr fontId="3" type="noConversion"/>
  </si>
  <si>
    <t>A06957</t>
  </si>
  <si>
    <t>황윤서</t>
  </si>
  <si>
    <t>A01081</t>
  </si>
  <si>
    <t>이지은</t>
  </si>
  <si>
    <t>A08606</t>
  </si>
  <si>
    <t>유지영</t>
  </si>
  <si>
    <t>차장</t>
  </si>
  <si>
    <t>A06164</t>
  </si>
  <si>
    <t>서민준</t>
  </si>
  <si>
    <t>A07861</t>
  </si>
  <si>
    <t>최승호</t>
  </si>
  <si>
    <t>A07892</t>
  </si>
  <si>
    <t>신민경</t>
  </si>
  <si>
    <t>A09004</t>
  </si>
  <si>
    <t>한지현</t>
  </si>
  <si>
    <t>A09096</t>
  </si>
  <si>
    <t>박철수</t>
  </si>
  <si>
    <t>A08720</t>
  </si>
  <si>
    <t>조승민</t>
  </si>
  <si>
    <t>A06360</t>
  </si>
  <si>
    <t>남윤서</t>
  </si>
  <si>
    <t>A08885</t>
  </si>
  <si>
    <t>권현주</t>
  </si>
  <si>
    <t>A03886</t>
  </si>
  <si>
    <t>장성민</t>
  </si>
  <si>
    <t>A06193</t>
  </si>
  <si>
    <t>박서연</t>
  </si>
  <si>
    <t>A06309</t>
  </si>
  <si>
    <t>최지수</t>
  </si>
  <si>
    <t>A06655</t>
  </si>
  <si>
    <t>김도연</t>
  </si>
  <si>
    <t>A04416</t>
  </si>
  <si>
    <t>나현주</t>
  </si>
  <si>
    <t>A01477</t>
  </si>
  <si>
    <t>강지우</t>
  </si>
  <si>
    <t>A02680</t>
  </si>
  <si>
    <t>정주영</t>
  </si>
  <si>
    <t>A01009</t>
  </si>
  <si>
    <t>윤세린</t>
  </si>
  <si>
    <t>A09619</t>
  </si>
  <si>
    <t>오지원</t>
  </si>
  <si>
    <t>A02998</t>
  </si>
  <si>
    <t>문정은</t>
  </si>
  <si>
    <t>A02735</t>
  </si>
  <si>
    <t>김현우</t>
  </si>
  <si>
    <t>A03028</t>
  </si>
  <si>
    <t>백승우</t>
  </si>
  <si>
    <t>A01746</t>
  </si>
  <si>
    <t>강은지</t>
  </si>
  <si>
    <t>A06707</t>
  </si>
  <si>
    <t>유진영</t>
  </si>
  <si>
    <t>A04430</t>
  </si>
  <si>
    <t>김민지</t>
  </si>
  <si>
    <t>A08564</t>
  </si>
  <si>
    <t>정수진</t>
  </si>
  <si>
    <t>A03300</t>
  </si>
  <si>
    <t>임태우</t>
  </si>
  <si>
    <t>A02932</t>
  </si>
  <si>
    <t>이승민</t>
  </si>
  <si>
    <t>A01940</t>
  </si>
  <si>
    <t>조영미</t>
  </si>
  <si>
    <t>A05986</t>
  </si>
  <si>
    <t>박도현</t>
  </si>
  <si>
    <t>younghee@gmail.com</t>
  </si>
  <si>
    <t>charles@yahoo.com</t>
  </si>
  <si>
    <t>miyoung@hotmail.com</t>
  </si>
  <si>
    <t>cheolho@naver.com</t>
  </si>
  <si>
    <t>jenny@kakao.com</t>
  </si>
  <si>
    <t>dongwon@daum.net</t>
  </si>
  <si>
    <t>jisoo@nate.com</t>
  </si>
  <si>
    <t>miran@hanmail.net</t>
  </si>
  <si>
    <t>youngchul@hanmir.com</t>
  </si>
  <si>
    <t>jieuny@nate.com</t>
  </si>
  <si>
    <t>seungho@gmail.com</t>
  </si>
  <si>
    <t>jihyun@yahoo.co.kr</t>
  </si>
  <si>
    <t>lim@kakao.com</t>
  </si>
  <si>
    <t>mina@hotmail.com</t>
  </si>
  <si>
    <t>sinseong@gmail.com</t>
  </si>
  <si>
    <t>pearl@yahoo.com</t>
  </si>
  <si>
    <t>minho@naver.com</t>
  </si>
  <si>
    <t>eunji@gmail.com</t>
  </si>
  <si>
    <t>taewoo@daum.net</t>
  </si>
  <si>
    <t>esther@hanmail.net</t>
  </si>
  <si>
    <t>jiwoo@hanmail.net</t>
  </si>
  <si>
    <t>김태린</t>
  </si>
  <si>
    <t>이주원</t>
  </si>
  <si>
    <t>박현우</t>
  </si>
  <si>
    <t>최유진</t>
  </si>
  <si>
    <t>송영환</t>
  </si>
  <si>
    <t>임영미</t>
  </si>
  <si>
    <t>정민지</t>
  </si>
  <si>
    <t>한지민</t>
  </si>
  <si>
    <t>강준서</t>
  </si>
  <si>
    <t>윤지호</t>
  </si>
  <si>
    <t>김지훈</t>
  </si>
  <si>
    <t>최은지</t>
  </si>
  <si>
    <t>박상현</t>
  </si>
  <si>
    <t>조건</t>
    <phoneticPr fontId="3" type="noConversion"/>
  </si>
  <si>
    <t>합계</t>
    <phoneticPr fontId="3" type="noConversion"/>
  </si>
  <si>
    <t>고객주소록</t>
    <phoneticPr fontId="2" type="noConversion"/>
  </si>
  <si>
    <t>심사위원 1</t>
  </si>
  <si>
    <t>심사위원 2</t>
  </si>
  <si>
    <t>심사위원 3</t>
  </si>
  <si>
    <t>심사위원 4</t>
  </si>
  <si>
    <t>심사위원 5</t>
  </si>
  <si>
    <t>값</t>
    <phoneticPr fontId="2" type="noConversion"/>
  </si>
  <si>
    <t>짝수 행 합계</t>
    <phoneticPr fontId="2" type="noConversion"/>
  </si>
  <si>
    <t>홀수 행 합계</t>
    <phoneticPr fontId="2" type="noConversion"/>
  </si>
  <si>
    <t>구분</t>
    <phoneticPr fontId="2" type="noConversion"/>
  </si>
  <si>
    <t>금액</t>
    <phoneticPr fontId="2" type="noConversion"/>
  </si>
  <si>
    <t>합계</t>
    <phoneticPr fontId="2" type="noConversion"/>
  </si>
  <si>
    <t>설문</t>
    <phoneticPr fontId="3" type="noConversion"/>
  </si>
  <si>
    <t>만족도</t>
    <phoneticPr fontId="3" type="noConversion"/>
  </si>
  <si>
    <t>문항1</t>
    <phoneticPr fontId="3" type="noConversion"/>
  </si>
  <si>
    <t>문항2</t>
    <phoneticPr fontId="3" type="noConversion"/>
  </si>
  <si>
    <t>문항3</t>
  </si>
  <si>
    <t>문항4</t>
  </si>
  <si>
    <t>문항5</t>
  </si>
  <si>
    <t>문항6</t>
  </si>
  <si>
    <t>문항7</t>
  </si>
  <si>
    <t>문항8</t>
  </si>
  <si>
    <t>문항9</t>
  </si>
  <si>
    <t>문항10</t>
  </si>
  <si>
    <t>문항11</t>
  </si>
  <si>
    <t>문항12</t>
  </si>
  <si>
    <t>문항13</t>
  </si>
  <si>
    <t>문항14</t>
  </si>
  <si>
    <t>문항15</t>
  </si>
  <si>
    <t>문항16</t>
  </si>
  <si>
    <t>문항17</t>
  </si>
  <si>
    <t>문항18</t>
  </si>
  <si>
    <t>문항19</t>
  </si>
  <si>
    <t>문항20</t>
  </si>
  <si>
    <t>평균</t>
    <phoneticPr fontId="3" type="noConversion"/>
  </si>
  <si>
    <t>중앙값</t>
    <phoneticPr fontId="3" type="noConversion"/>
  </si>
  <si>
    <t>표준편차</t>
    <phoneticPr fontId="2" type="noConversion"/>
  </si>
  <si>
    <t>분산</t>
    <phoneticPr fontId="2" type="noConversion"/>
  </si>
  <si>
    <t>최소값</t>
    <phoneticPr fontId="2" type="noConversion"/>
  </si>
  <si>
    <t>개수</t>
    <phoneticPr fontId="2" type="noConversion"/>
  </si>
  <si>
    <t>짝수 행</t>
    <phoneticPr fontId="2" type="noConversion"/>
  </si>
  <si>
    <t>홀수 행</t>
    <phoneticPr fontId="2" type="noConversion"/>
  </si>
  <si>
    <t>=SUM(IF(MOD(ROW(A2:A21),2)=0,A2:A21,0))</t>
    <phoneticPr fontId="2" type="noConversion"/>
  </si>
  <si>
    <t>=SUM(IF(MOD(ROW(A2:A21),2)=1,A2:A21,0))</t>
    <phoneticPr fontId="2" type="noConversion"/>
  </si>
  <si>
    <t>=SUM(IF(MOD(ROW($C$2:$C$16),3)=2,$C$2:$C$16,0))</t>
    <phoneticPr fontId="2" type="noConversion"/>
  </si>
  <si>
    <t>=SUM(IF(MOD(ROW($C$2:$C$16),3)=0,$C$2:$C$16,0))</t>
    <phoneticPr fontId="2" type="noConversion"/>
  </si>
  <si>
    <t>=SUM(IF(MOD(ROW($C$2:$C$16),3)=1,$C$2:$C$16,0))</t>
    <phoneticPr fontId="2" type="noConversion"/>
  </si>
  <si>
    <t>프롬프트</t>
    <phoneticPr fontId="2" type="noConversion"/>
  </si>
  <si>
    <t>엑셀 워크시트에 2개의 표가 있다. 이 중 B열과 H열의 데이터를 비교하여 같은 데이터가 있는 지 확인할 방법이 있을까?</t>
    <phoneticPr fontId="2" type="noConversion"/>
  </si>
  <si>
    <t>C3:C22 영역에 숫자가 있다. “기술통계량 분석”을 하려면 어떻게 하지? 엑셀 수식을 알려줘</t>
    <phoneticPr fontId="2" type="noConversion"/>
  </si>
  <si>
    <t>E4 셀에는 “abc@gmail.com” 형태로 된 이메일 주소가 있다. “@” 앞에 있는 글자를 추출하기 위한 엑셀 수식은?</t>
    <phoneticPr fontId="2" type="noConversion"/>
  </si>
  <si>
    <t>i4 셀에 숫자가 있다. 80 이상이면 ‘우수’, 60 이상이면 ‘보통’, 60 미만이면 ‘재시험’이라고 표시하는 엑셀 수식은?</t>
    <phoneticPr fontId="2" type="noConversion"/>
  </si>
  <si>
    <t>i4 셀에 숫자가 있다. 90 이상이면 ‘SA’, 80 이상이면 ‘A’, 70 이상이면 ‘B’, 60 이상이면 ‘C’, 50 이상이면 ‘D’, 50 미만이면 ‘F’라고 표시하는 엑셀 수식은?</t>
    <phoneticPr fontId="2" type="noConversion"/>
  </si>
  <si>
    <t>vlookup 함수를 사용하면 조건을 충족하는 첫 번째 값만 가지고 오는 문제가 있다. 다음 내용을 반영하여 이 문제를 해결하는 수식을 작성해줘. Excel 2019 이전 버전을 사용한다.</t>
    <phoneticPr fontId="2" type="noConversion"/>
  </si>
  <si>
    <t>=IFERROR(INDEX($B$4:$B$63,SMALL(IF($B$4:$B$63=$F$3,ROW($B$4:$B$63)-ROW($B$4)+1),ROWS($F$6:F6))),"")</t>
    <phoneticPr fontId="2" type="noConversion"/>
  </si>
  <si>
    <t>챗GPT가 생성한 수식</t>
    <phoneticPr fontId="2" type="noConversion"/>
  </si>
  <si>
    <t>C4:L4 영역에 숫자가 있다. 최대값과 최소값을 제외한 평균을 구하기 위한 엑셀 수식은?</t>
    <phoneticPr fontId="2" type="noConversion"/>
  </si>
  <si>
    <t>=(SUM(C4:L4)-MAX(C4:L4)-MIN(C4:L4))/(COUNT(C4:L4)-2)</t>
    <phoneticPr fontId="2" type="noConversion"/>
  </si>
  <si>
    <t>수험번호</t>
  </si>
  <si>
    <t>성명</t>
  </si>
  <si>
    <t>모집단위</t>
  </si>
  <si>
    <t>연락처</t>
  </si>
  <si>
    <t>2026-A001</t>
  </si>
  <si>
    <t>경영학과</t>
  </si>
  <si>
    <t>010-1111-2222</t>
  </si>
  <si>
    <t>2026-A002</t>
  </si>
  <si>
    <t>이서윤</t>
  </si>
  <si>
    <t>경제학과</t>
  </si>
  <si>
    <t>010-2222-3333</t>
  </si>
  <si>
    <t>2026-A003</t>
  </si>
  <si>
    <t>박민준</t>
  </si>
  <si>
    <t>컴퓨터공학과</t>
  </si>
  <si>
    <t>010-3333-4444</t>
  </si>
  <si>
    <t>2026-A004</t>
  </si>
  <si>
    <t>전자공학과</t>
  </si>
  <si>
    <t>010-4444-5555</t>
  </si>
  <si>
    <t>2026-A005</t>
  </si>
  <si>
    <t>정현우</t>
  </si>
  <si>
    <t>국어국문학과</t>
  </si>
  <si>
    <t>010-5555-6666</t>
  </si>
  <si>
    <t>2026-A006</t>
  </si>
  <si>
    <t>한소희</t>
  </si>
  <si>
    <t>심리학과</t>
  </si>
  <si>
    <t>010-6666-7777</t>
  </si>
  <si>
    <t>2026-A007</t>
  </si>
  <si>
    <t>강도윤</t>
  </si>
  <si>
    <t>화학과</t>
  </si>
  <si>
    <t>010-7777-8888</t>
  </si>
  <si>
    <t>2026-A008</t>
  </si>
  <si>
    <t>윤서아</t>
  </si>
  <si>
    <t>디자인학과</t>
  </si>
  <si>
    <t>010-8888-9999</t>
  </si>
  <si>
    <t>2026-A009</t>
  </si>
  <si>
    <t>임재현</t>
  </si>
  <si>
    <t>기계공학과</t>
  </si>
  <si>
    <t>010-9999-0000</t>
  </si>
  <si>
    <t>2026-A010</t>
  </si>
  <si>
    <t>송미경</t>
  </si>
  <si>
    <t>사회복지학과</t>
  </si>
  <si>
    <t>010-1212-3434</t>
  </si>
  <si>
    <t>2026-A011</t>
  </si>
  <si>
    <t>권오준</t>
  </si>
  <si>
    <t>건축학과</t>
  </si>
  <si>
    <t>010-2323-4545</t>
  </si>
  <si>
    <t>2026-A012</t>
  </si>
  <si>
    <t>신예은</t>
  </si>
  <si>
    <t>생명과학과</t>
  </si>
  <si>
    <t>010-3434-5656</t>
  </si>
  <si>
    <t>2026-A013</t>
  </si>
  <si>
    <t>황정민</t>
  </si>
  <si>
    <t>법학과</t>
  </si>
  <si>
    <t>010-4545-6767</t>
  </si>
  <si>
    <t>2026-A014</t>
  </si>
  <si>
    <t>안지영</t>
  </si>
  <si>
    <t>교육학과</t>
  </si>
  <si>
    <t>010-5656-7878</t>
  </si>
  <si>
    <t>2026-A015</t>
  </si>
  <si>
    <t>유승호</t>
  </si>
  <si>
    <t>통계학과</t>
  </si>
  <si>
    <t>010-6767-8989</t>
  </si>
  <si>
    <t>2026-A016</t>
  </si>
  <si>
    <t>홍다인</t>
  </si>
  <si>
    <t>의류학과</t>
  </si>
  <si>
    <t>010-7878-9090</t>
  </si>
  <si>
    <t>2026-A017</t>
  </si>
  <si>
    <t>백종원</t>
  </si>
  <si>
    <t>식품영양학과</t>
  </si>
  <si>
    <t>010-8989-1212</t>
  </si>
  <si>
    <t>2026-A018</t>
  </si>
  <si>
    <t>조민수</t>
  </si>
  <si>
    <t>체육학과</t>
  </si>
  <si>
    <t>010-9090-2323</t>
  </si>
  <si>
    <t>2026-A019</t>
  </si>
  <si>
    <t>남궁민</t>
  </si>
  <si>
    <t>연극영화과</t>
  </si>
  <si>
    <t>010-1313-2424</t>
  </si>
  <si>
    <t>2026-A020</t>
  </si>
  <si>
    <t>서지수</t>
  </si>
  <si>
    <t>간호학과</t>
  </si>
  <si>
    <t>010-2424-3535</t>
  </si>
  <si>
    <t>2026-A021</t>
  </si>
  <si>
    <t>행정학과</t>
  </si>
  <si>
    <t>010-3535-4646</t>
  </si>
  <si>
    <t>2026-A022</t>
  </si>
  <si>
    <t>배수지</t>
  </si>
  <si>
    <t>사학과</t>
  </si>
  <si>
    <t>010-4646-5757</t>
  </si>
  <si>
    <t>2026-A023</t>
  </si>
  <si>
    <t>박보검</t>
  </si>
  <si>
    <t>정치외교학과</t>
  </si>
  <si>
    <t>010-5757-6868</t>
  </si>
  <si>
    <t>2026-A024</t>
  </si>
  <si>
    <t>김고은</t>
  </si>
  <si>
    <t>영문학과</t>
  </si>
  <si>
    <t>010-6868-7979</t>
  </si>
  <si>
    <t>2026-A025</t>
  </si>
  <si>
    <t>이도현</t>
  </si>
  <si>
    <t>수학과</t>
  </si>
  <si>
    <t>010-7979-8080</t>
  </si>
  <si>
    <t>2026-A026</t>
  </si>
  <si>
    <t>김태리</t>
  </si>
  <si>
    <t>철학과</t>
  </si>
  <si>
    <t>010-8080-9191</t>
  </si>
  <si>
    <t>2026-A027</t>
  </si>
  <si>
    <t>차은우</t>
  </si>
  <si>
    <t>물리학과</t>
  </si>
  <si>
    <t>010-9191-0202</t>
  </si>
  <si>
    <t>2026-A028</t>
  </si>
  <si>
    <t>장원영</t>
  </si>
  <si>
    <t>산업디자인과</t>
  </si>
  <si>
    <t>010-0202-1313</t>
  </si>
  <si>
    <t>2026-A029</t>
  </si>
  <si>
    <t>이정재</t>
  </si>
  <si>
    <t>신문방송학과</t>
  </si>
  <si>
    <t>010-1414-2525</t>
  </si>
  <si>
    <t>2026-A030</t>
  </si>
  <si>
    <t>한효주</t>
  </si>
  <si>
    <t>약학과</t>
  </si>
  <si>
    <t>010-2525-3636</t>
  </si>
  <si>
    <t>납부일자</t>
  </si>
  <si>
    <t>입금자명</t>
  </si>
  <si>
    <t>납부금액</t>
  </si>
  <si>
    <t>비고</t>
  </si>
  <si>
    <t>박남정</t>
  </si>
  <si>
    <t>2026-A007</t>
    <phoneticPr fontId="2" type="noConversion"/>
  </si>
  <si>
    <t>2026-A027</t>
    <phoneticPr fontId="2" type="noConversion"/>
  </si>
  <si>
    <t>신입생 합격자 명단</t>
    <phoneticPr fontId="2" type="noConversion"/>
  </si>
  <si>
    <t>등록금 납부내역</t>
    <phoneticPr fontId="2" type="noConversion"/>
  </si>
  <si>
    <t>남진수</t>
  </si>
  <si>
    <t>김정관</t>
  </si>
  <si>
    <t>강의만족도 평가 결과</t>
    <phoneticPr fontId="2" type="noConversion"/>
  </si>
  <si>
    <t>고객명</t>
  </si>
  <si>
    <t>계급</t>
  </si>
  <si>
    <t>빈도수</t>
  </si>
  <si>
    <t>한승우</t>
  </si>
  <si>
    <t>기타</t>
  </si>
  <si>
    <t>학번</t>
  </si>
  <si>
    <t>2026-B001</t>
  </si>
  <si>
    <t>김지안</t>
  </si>
  <si>
    <t>2026-B002</t>
  </si>
  <si>
    <t>2026-B003</t>
  </si>
  <si>
    <t>2026-B004</t>
  </si>
  <si>
    <t>최준우</t>
  </si>
  <si>
    <t>2026-B005</t>
  </si>
  <si>
    <t>정하은</t>
  </si>
  <si>
    <t>2026-B006</t>
  </si>
  <si>
    <t>한우진</t>
  </si>
  <si>
    <t>2026-B007</t>
  </si>
  <si>
    <t>강예은</t>
  </si>
  <si>
    <t>2026-B008</t>
  </si>
  <si>
    <t>윤민준</t>
  </si>
  <si>
    <t>2026-B009</t>
  </si>
  <si>
    <t>임서연</t>
  </si>
  <si>
    <t>2026-B010</t>
  </si>
  <si>
    <t>송현우</t>
  </si>
  <si>
    <t>2026-B011</t>
  </si>
  <si>
    <t>권지후</t>
  </si>
  <si>
    <t>2026-B012</t>
  </si>
  <si>
    <t>신유나</t>
  </si>
  <si>
    <t>2026-B013</t>
  </si>
  <si>
    <t>황건우</t>
  </si>
  <si>
    <t>2026-B014</t>
  </si>
  <si>
    <t>안소율</t>
  </si>
  <si>
    <t>2026-B015</t>
  </si>
  <si>
    <t>유하준</t>
  </si>
  <si>
    <t>2026-B016</t>
  </si>
  <si>
    <t>홍민서</t>
  </si>
  <si>
    <t>2026-B017</t>
  </si>
  <si>
    <t>백승현</t>
  </si>
  <si>
    <t>2026-B018</t>
  </si>
  <si>
    <t>조예진</t>
  </si>
  <si>
    <t>2026-B019</t>
  </si>
  <si>
    <t>남궁현</t>
  </si>
  <si>
    <t>2026-B020</t>
  </si>
  <si>
    <t>서아린</t>
  </si>
  <si>
    <t>2026-B021</t>
  </si>
  <si>
    <t>오지호</t>
  </si>
  <si>
    <t>2026-B022</t>
  </si>
  <si>
    <t>배수빈</t>
  </si>
  <si>
    <t>2026-B023</t>
  </si>
  <si>
    <t>박선우</t>
  </si>
  <si>
    <t>2026-B024</t>
  </si>
  <si>
    <t>김나윤</t>
  </si>
  <si>
    <t>2026-B025</t>
  </si>
  <si>
    <t>이재희</t>
  </si>
  <si>
    <t>2026-B026</t>
  </si>
  <si>
    <t>박성현</t>
  </si>
  <si>
    <t>2026-B027</t>
  </si>
  <si>
    <t>최다인</t>
  </si>
  <si>
    <t>2026-B028</t>
  </si>
  <si>
    <t>정우진</t>
  </si>
  <si>
    <t>2026-B029</t>
  </si>
  <si>
    <t>한지아</t>
  </si>
  <si>
    <t>2026-B030</t>
  </si>
  <si>
    <t>강태양</t>
  </si>
  <si>
    <t>2026-B031</t>
  </si>
  <si>
    <t>윤시우</t>
  </si>
  <si>
    <t>2026-B032</t>
  </si>
  <si>
    <t>임주원</t>
  </si>
  <si>
    <t>2026-B033</t>
  </si>
  <si>
    <t>송지유</t>
  </si>
  <si>
    <t>2026-B034</t>
  </si>
  <si>
    <t>권하진</t>
  </si>
  <si>
    <t>2026-B035</t>
  </si>
  <si>
    <t>신도윤</t>
  </si>
  <si>
    <t>2026-B036</t>
  </si>
  <si>
    <t>황서아</t>
  </si>
  <si>
    <t>2026-B037</t>
  </si>
  <si>
    <t>안민기</t>
  </si>
  <si>
    <t>2026-B038</t>
  </si>
  <si>
    <t>유채원</t>
  </si>
  <si>
    <t>2026-B039</t>
  </si>
  <si>
    <t>홍준영</t>
  </si>
  <si>
    <t>2026-B040</t>
  </si>
  <si>
    <t>백지우</t>
  </si>
  <si>
    <t>2026-B041</t>
  </si>
  <si>
    <t>조현승</t>
  </si>
  <si>
    <t>2026-B042</t>
  </si>
  <si>
    <t>서은우</t>
  </si>
  <si>
    <t>2026-B043</t>
  </si>
  <si>
    <t>오예나</t>
  </si>
  <si>
    <t>2026-B044</t>
  </si>
  <si>
    <t>배진우</t>
  </si>
  <si>
    <t>2026-B045</t>
  </si>
  <si>
    <t>박소이</t>
  </si>
  <si>
    <t>2026-B046</t>
  </si>
  <si>
    <t>김동현</t>
  </si>
  <si>
    <t>2026-B047</t>
  </si>
  <si>
    <t>이하린</t>
  </si>
  <si>
    <t>2026-B048</t>
  </si>
  <si>
    <t>박주원</t>
  </si>
  <si>
    <t>2026-B049</t>
  </si>
  <si>
    <t>최서우</t>
  </si>
  <si>
    <t>2026-B050</t>
  </si>
  <si>
    <t>정민규</t>
  </si>
  <si>
    <t>2026-B051</t>
  </si>
  <si>
    <t>한시아</t>
  </si>
  <si>
    <t>2026-B052</t>
  </si>
  <si>
    <t>강도경</t>
  </si>
  <si>
    <t>2026-B053</t>
  </si>
  <si>
    <t>윤승민</t>
  </si>
  <si>
    <t>2026-B054</t>
  </si>
  <si>
    <t>임채아</t>
  </si>
  <si>
    <t>2026-B055</t>
  </si>
  <si>
    <t>송재현</t>
  </si>
  <si>
    <t>2026-B056</t>
  </si>
  <si>
    <t>권나은</t>
  </si>
  <si>
    <t>2026-B057</t>
  </si>
  <si>
    <t>신우성</t>
  </si>
  <si>
    <t>2026-B058</t>
  </si>
  <si>
    <t>황지민</t>
  </si>
  <si>
    <t>2026-B059</t>
  </si>
  <si>
    <t>안현승</t>
  </si>
  <si>
    <t>2026-B060</t>
  </si>
  <si>
    <t>유다은</t>
  </si>
  <si>
    <t>2026-B061</t>
  </si>
  <si>
    <t>홍석호</t>
  </si>
  <si>
    <t>2026-B062</t>
  </si>
  <si>
    <t>백지현</t>
  </si>
  <si>
    <t>2026-B063</t>
  </si>
  <si>
    <t>조윤우</t>
  </si>
  <si>
    <t>2026-B064</t>
  </si>
  <si>
    <t>서예림</t>
  </si>
  <si>
    <t>2026-B065</t>
  </si>
  <si>
    <t>오승우</t>
  </si>
  <si>
    <t>2026-B066</t>
  </si>
  <si>
    <t>배은서</t>
  </si>
  <si>
    <t>2026-B067</t>
  </si>
  <si>
    <t>박태준</t>
  </si>
  <si>
    <t>2026-B068</t>
  </si>
  <si>
    <t>김민채</t>
  </si>
  <si>
    <t>2026-B069</t>
  </si>
  <si>
    <t>이도경</t>
  </si>
  <si>
    <t>2026-B070</t>
  </si>
  <si>
    <t>박준혁</t>
  </si>
  <si>
    <t>2026-B071</t>
  </si>
  <si>
    <t>최아름</t>
  </si>
  <si>
    <t>2026-B072</t>
  </si>
  <si>
    <t>정시후</t>
  </si>
  <si>
    <t>2026-B073</t>
  </si>
  <si>
    <t>한예린</t>
  </si>
  <si>
    <t>2026-B074</t>
  </si>
  <si>
    <t>강민혁</t>
  </si>
  <si>
    <t>2026-B075</t>
  </si>
  <si>
    <t>윤소희</t>
  </si>
  <si>
    <t>2026-B076</t>
  </si>
  <si>
    <t>임성민</t>
  </si>
  <si>
    <t>2026-B077</t>
  </si>
  <si>
    <t>송수진</t>
  </si>
  <si>
    <t>2026-B078</t>
  </si>
  <si>
    <t>권재현</t>
  </si>
  <si>
    <t>2026-B079</t>
  </si>
  <si>
    <t>신다온</t>
  </si>
  <si>
    <t>2026-B080</t>
  </si>
  <si>
    <t>황민철</t>
  </si>
  <si>
    <t>2026-B081</t>
  </si>
  <si>
    <t>안서영</t>
  </si>
  <si>
    <t>2026-B082</t>
  </si>
  <si>
    <t>유민아</t>
  </si>
  <si>
    <t>2026-B083</t>
  </si>
  <si>
    <t>홍성훈</t>
  </si>
  <si>
    <t>2026-B084</t>
  </si>
  <si>
    <t>백예나</t>
  </si>
  <si>
    <t>2026-B085</t>
  </si>
  <si>
    <t>조영준</t>
  </si>
  <si>
    <t>2026-B086</t>
  </si>
  <si>
    <t>서다희</t>
  </si>
  <si>
    <t>2026-B087</t>
  </si>
  <si>
    <t>오윤호</t>
  </si>
  <si>
    <t>2026-B088</t>
  </si>
  <si>
    <t>배미준</t>
  </si>
  <si>
    <t>2026-B089</t>
  </si>
  <si>
    <t>박준희</t>
  </si>
  <si>
    <t>2026-B090</t>
  </si>
  <si>
    <t>김가온</t>
  </si>
  <si>
    <t>2026-B091</t>
  </si>
  <si>
    <t>이진욱</t>
  </si>
  <si>
    <t>2026-B092</t>
  </si>
  <si>
    <t>박소희</t>
  </si>
  <si>
    <t>2026-B093</t>
  </si>
  <si>
    <t>최강민</t>
  </si>
  <si>
    <t>2026-B094</t>
  </si>
  <si>
    <t>정나래</t>
  </si>
  <si>
    <t>2026-B095</t>
  </si>
  <si>
    <t>한주현</t>
  </si>
  <si>
    <t>2026-B096</t>
  </si>
  <si>
    <t>강현우</t>
  </si>
  <si>
    <t>2026-B097</t>
  </si>
  <si>
    <t>2026-B098</t>
  </si>
  <si>
    <t>2026-B099</t>
  </si>
  <si>
    <t>송미소</t>
  </si>
  <si>
    <t>2026-B100</t>
  </si>
  <si>
    <t>권혁진</t>
  </si>
  <si>
    <t>점수</t>
    <phoneticPr fontId="2" type="noConversion"/>
  </si>
  <si>
    <t>계급구간</t>
    <phoneticPr fontId="2" type="noConversion"/>
  </si>
  <si>
    <t>통계과목 기말고사 결과</t>
    <phoneticPr fontId="2" type="noConversion"/>
  </si>
  <si>
    <t>주소(원본)</t>
  </si>
  <si>
    <t>시/도</t>
    <phoneticPr fontId="2" type="noConversion"/>
  </si>
  <si>
    <t>시/구/군</t>
    <phoneticPr fontId="2" type="noConversion"/>
  </si>
  <si>
    <t>나머지 주소</t>
    <phoneticPr fontId="2" type="noConversion"/>
  </si>
  <si>
    <t>김민준</t>
  </si>
  <si>
    <t>서울시 강남구 테헤란로 123</t>
  </si>
  <si>
    <t>이서연</t>
  </si>
  <si>
    <t>경기도 성남시 분당구 판교역로 45</t>
  </si>
  <si>
    <t>제주특별자치도 제주시 첨단로 242</t>
  </si>
  <si>
    <t>최지우</t>
  </si>
  <si>
    <t>부산광역시 해운대구 센텀중앙로 78</t>
  </si>
  <si>
    <t>정하윤</t>
  </si>
  <si>
    <t>대구시 수성구 달구벌대로 500</t>
  </si>
  <si>
    <t>강준우</t>
  </si>
  <si>
    <t>인천광역시 연수구 송도과학로 16</t>
  </si>
  <si>
    <t>조예준</t>
  </si>
  <si>
    <t>광주광역시 북구 첨단과기로 208</t>
  </si>
  <si>
    <t>윤서현</t>
  </si>
  <si>
    <t>대전광역시 유성구 대학로 291</t>
  </si>
  <si>
    <t>장민재</t>
  </si>
  <si>
    <t>울산광역시 남구 삼산로 303</t>
  </si>
  <si>
    <t>임지아</t>
  </si>
  <si>
    <t>세종특별자치시 도움6로 11</t>
  </si>
  <si>
    <t>강원도 춘천시 중앙로 1</t>
  </si>
  <si>
    <t>오은지</t>
  </si>
  <si>
    <t>충청북도 청주시 상당구 상당로 155</t>
  </si>
  <si>
    <t>서준영</t>
  </si>
  <si>
    <t>충청남도 천안시 서북구 번영로 156</t>
  </si>
  <si>
    <t>전라북도 전주시 완산구 효자로 225</t>
  </si>
  <si>
    <t>권우진</t>
  </si>
  <si>
    <t>전라남도 순천시 중앙로 260</t>
  </si>
  <si>
    <t>황수빈</t>
  </si>
  <si>
    <t>경상북도 포항시 남구 시청로 1</t>
  </si>
  <si>
    <t>경상남도 창원시 의창구 중앙대로 151</t>
  </si>
  <si>
    <t>전지민</t>
  </si>
  <si>
    <t>서울시 서초구 반포대로 58</t>
  </si>
  <si>
    <t>홍길동</t>
  </si>
  <si>
    <t>경기도 수원시 팔달구 효원로 241</t>
  </si>
  <si>
    <t>유재석</t>
  </si>
  <si>
    <t>제주특별자치도 서귀포시 중문관광로 110</t>
  </si>
  <si>
    <t>박명수</t>
  </si>
  <si>
    <t>부산광역시 중구 중앙대로 2</t>
  </si>
  <si>
    <t>정준하</t>
  </si>
  <si>
    <t>대구시 중구 국채보상로 139</t>
  </si>
  <si>
    <t>하동훈</t>
  </si>
  <si>
    <t>인천광역시 중구 신포로 27</t>
  </si>
  <si>
    <t>노홍철</t>
  </si>
  <si>
    <t>광주광역시 동구 서석로 89</t>
  </si>
  <si>
    <t>정형돈</t>
  </si>
  <si>
    <t>대전광역시 중구 중앙로 101</t>
  </si>
  <si>
    <t>길성준</t>
  </si>
  <si>
    <t>울산광역시 중구 번영로 324</t>
  </si>
  <si>
    <t>양세형</t>
  </si>
  <si>
    <t>세종특별자치시 한누리대로 2130</t>
  </si>
  <si>
    <t>양세찬</t>
  </si>
  <si>
    <t>강원도 원주시 시청로 1</t>
  </si>
  <si>
    <t>이광수</t>
  </si>
  <si>
    <t>충청북도 충주시 으뜸로 21</t>
  </si>
  <si>
    <t>송지효</t>
  </si>
  <si>
    <t>경상북도 구미시 송정대로 55</t>
  </si>
  <si>
    <t>엑셀 전문가로서 다음 조건을 충족하는 수식을 만들어 줘.</t>
    <phoneticPr fontId="2" type="noConversion"/>
  </si>
  <si>
    <t>1. 데이터 위치</t>
    <phoneticPr fontId="2" type="noConversion"/>
  </si>
  <si>
    <t xml:space="preserve"> - c3 셀부터 주소 텍스트가 있다(예: 경기도 성남시 분당구 정자일로 1)</t>
    <phoneticPr fontId="2" type="noConversion"/>
  </si>
  <si>
    <t>2. 요청 사항</t>
    <phoneticPr fontId="2" type="noConversion"/>
  </si>
  <si>
    <t xml:space="preserve"> - d3 셀: 첫 번째 공백 앞의 단어(시/도)</t>
    <phoneticPr fontId="2" type="noConversion"/>
  </si>
  <si>
    <t xml:space="preserve"> - e3 셀: 첫 번째 공백과 두 번째 공백 사이의 단어(시/구/군)</t>
    <phoneticPr fontId="2" type="noConversion"/>
  </si>
  <si>
    <t xml:space="preserve"> - f3 셀: 두 번째 공백 이후의 나머지 주소</t>
    <phoneticPr fontId="2" type="noConversion"/>
  </si>
  <si>
    <t>다음 규칙에 따라 텍스트를 분리하는 수식을 각각 만들어줘.</t>
    <phoneticPr fontId="2" type="noConversion"/>
  </si>
  <si>
    <t>=LEFT(C3, FIND(" ", C3)-1)</t>
    <phoneticPr fontId="2" type="noConversion"/>
  </si>
  <si>
    <t>=MID(C3, FIND(" ", C3)+1, FIND(" ", C3, FIND(" ", C3)+1) - FIND(" ", C3) - 1)</t>
    <phoneticPr fontId="2" type="noConversion"/>
  </si>
  <si>
    <t>=MID(C3, FIND(" ", C3, FIND(" ", C3)+1)+1, LEN(C3))</t>
    <phoneticPr fontId="2" type="noConversion"/>
  </si>
  <si>
    <t>엑셀 전문가로서 다음 조건을 충족하는 수식을 만들되, 모든 엑셀 버전에서 오류 없이 사용할 수 있는 호환성 높은 구버전 함수 위주로 만들어 줘.</t>
    <phoneticPr fontId="2" type="noConversion"/>
  </si>
  <si>
    <t>고객 문의 내용 (원본)</t>
  </si>
  <si>
    <t>이메일 추출</t>
    <phoneticPr fontId="2" type="noConversion"/>
  </si>
  <si>
    <t>견적서는 abc1234@naver.com 으로 보내주세요.</t>
  </si>
  <si>
    <t>help@samsung.com 연락 바랍니다. 급해요!</t>
  </si>
  <si>
    <t>지난번 문의드린 건입니다 (ref: sales@google.co.kr) 확인 부탁드려요.</t>
  </si>
  <si>
    <t>환불 계좌 정보는 kim_min@daum.net 입니다.</t>
  </si>
  <si>
    <t>답변을 받지 못했습니다. master@korea.kr 로 다시 주세요.</t>
  </si>
  <si>
    <t>hello@world.com</t>
  </si>
  <si>
    <t>연락처 변경 요청: new_email@kakao.com 으로 바꿔주세요.</t>
  </si>
  <si>
    <t>(긴급) server@amazon.aws 접속이 안 됩니다.</t>
  </si>
  <si>
    <t>제 이메일은 park.ji.sung@manutd.com 입니다. 감사합니다.</t>
  </si>
  <si>
    <t>ceo@apple.com 으로 제안서를 보냈는데 수신 확인이 안 되네요.</t>
  </si>
  <si>
    <t>비밀번호 찾기가 안돼요. id: user01, mail: find@me.net</t>
  </si>
  <si>
    <t>recruit@jobkorea.co.kr 여기로 이력서 넣으면 되나요?</t>
  </si>
  <si>
    <t>다음 주까지 배송 가능한가요? order@coupang.com</t>
  </si>
  <si>
    <t>[문의] 세금계산서 발행 요청 (tax@hometax.go.kr)</t>
  </si>
  <si>
    <t>support@microsoft.com 에서 메일이 왔는데 스팸인가요?</t>
  </si>
  <si>
    <t>연락처: 010-1234-5678, 이메일: call_me@nate.com</t>
  </si>
  <si>
    <t>admin@website.org 관리자 권한 신청합니다.</t>
  </si>
  <si>
    <t>뉴스레터 구독 취소하고 싶어요. stop@spam.zero</t>
  </si>
  <si>
    <t>info@airbnb.com 예약 확정 메일 재발송 부탁드립니다.</t>
  </si>
  <si>
    <t>design_team@adobe.com 포트폴리오 첨부합니다.</t>
  </si>
  <si>
    <t>제 메일 주소는 first.last@university.ac.kr 입니다.</t>
  </si>
  <si>
    <t>login-error@game.net 접속 불가 현상 제보</t>
  </si>
  <si>
    <t>vip@hotel.lotte.biz 룸 업그레이드 문의</t>
  </si>
  <si>
    <t>결제 오류 캡처해서 pay@toss.im 으로 보냈습니다.</t>
  </si>
  <si>
    <t>developer+test@github.com 테스트 계정입니다.</t>
  </si>
  <si>
    <t>회신은 reply_to_me@yahoo.co.jp 로 부탁해요.</t>
  </si>
  <si>
    <t>finance@bank.kb.com 대출 상담 신청</t>
  </si>
  <si>
    <t>(재문의) cs@airline.koreanair.com 수하물 분실 건</t>
  </si>
  <si>
    <t>marketing@meta.facebook 광고비 결제 내역 요청</t>
  </si>
  <si>
    <t>contact@tesla.motors 시승 신청합니다.</t>
  </si>
  <si>
    <t>엑셀 전문가로서 다음 문제를 해결할 수 잇는 수식을 만들어줘.</t>
    <phoneticPr fontId="2" type="noConversion"/>
  </si>
  <si>
    <t xml:space="preserve"> - b2 셀에 고객 문의 내용(긴 텍스트)이 있다.</t>
    <phoneticPr fontId="2" type="noConversion"/>
  </si>
  <si>
    <t xml:space="preserve"> - 텍스트 속에 섞여 있는 '이메일 주소'만 정확히 추출하고 싶다.</t>
    <phoneticPr fontId="2" type="noConversion"/>
  </si>
  <si>
    <t xml:space="preserve"> - 나는 'Microsoft 365' 최신 버전을 쓰고 있다. 이런 문제를 해결할 수 있는 함수(정규표현식)를 사용해서 수식을 작성해줘.</t>
    <phoneticPr fontId="2" type="noConversion"/>
  </si>
  <si>
    <t>=REGEXEXTRACT(B2, "[a-zA-Z0-9._%+-]+@[a-zA-Z0-9.-]+\.[a-zA-Z]{2,}")</t>
    <phoneticPr fontId="2" type="noConversion"/>
  </si>
  <si>
    <t>나는 엑셀 2016 버전을 쓰고 있어서 REGEX 함수를 못 쓴다. 대신 MID, FIND 같은 기본 함수를 조합해서, b2 셀의 문장 속에 있는 '이메일 주소'를 추출하는 수식을 만들어줘.</t>
    <phoneticPr fontId="2" type="noConversion"/>
  </si>
  <si>
    <t>이메일은 앞뒤가 띄어쓰기(공백)로 구분되어 있다고 가정해.</t>
    <phoneticPr fontId="2" type="noConversion"/>
  </si>
  <si>
    <t>=TRIM(MID(SUBSTITUTE(" " &amp; B2 &amp; " ", " ", REPT(" ", 200)), FIND("@", SUBSTITUTE(" " &amp; B2 &amp; " ", " ", REPT(" ", 200))) - 100, 200))</t>
    <phoneticPr fontId="2" type="noConversion"/>
  </si>
  <si>
    <t>학과</t>
  </si>
  <si>
    <t>평점</t>
  </si>
  <si>
    <t>소득분위</t>
  </si>
  <si>
    <t>이수학점</t>
  </si>
  <si>
    <t>2026-S001</t>
  </si>
  <si>
    <t>2026-S002</t>
  </si>
  <si>
    <t>2026-S003</t>
  </si>
  <si>
    <t>2026-S004</t>
  </si>
  <si>
    <t>2026-S005</t>
  </si>
  <si>
    <t>2026-S006</t>
  </si>
  <si>
    <t>2026-S007</t>
  </si>
  <si>
    <t>2026-S008</t>
  </si>
  <si>
    <t>2026-S009</t>
  </si>
  <si>
    <t>국문학과</t>
  </si>
  <si>
    <t>2026-S101</t>
  </si>
  <si>
    <t>2026-S102</t>
  </si>
  <si>
    <t>2026-S103</t>
  </si>
  <si>
    <t>2026-S104</t>
  </si>
  <si>
    <t>2026-S105</t>
  </si>
  <si>
    <t>2026-S106</t>
  </si>
  <si>
    <t>2026-S107</t>
  </si>
  <si>
    <t>2026-S108</t>
  </si>
  <si>
    <t>2026-S109</t>
  </si>
  <si>
    <t>의예과</t>
  </si>
  <si>
    <t>2026-S110</t>
  </si>
  <si>
    <t>2026-S111</t>
  </si>
  <si>
    <t>2026-S112</t>
  </si>
  <si>
    <t>2026-S113</t>
  </si>
  <si>
    <t>산업디자인학과</t>
  </si>
  <si>
    <t>2026-S114</t>
  </si>
  <si>
    <t>시각디자인학과</t>
  </si>
  <si>
    <t>2026-S115</t>
  </si>
  <si>
    <t>음악학과</t>
  </si>
  <si>
    <t>2026-S116</t>
  </si>
  <si>
    <t>2026-S117</t>
  </si>
  <si>
    <t>생명공학과</t>
  </si>
  <si>
    <t>2026-S118</t>
  </si>
  <si>
    <t>환경공학과</t>
  </si>
  <si>
    <t>2026-S119</t>
  </si>
  <si>
    <t>소재공학과</t>
  </si>
  <si>
    <t>2026-S120</t>
  </si>
  <si>
    <t>자율전공학부</t>
  </si>
  <si>
    <t>2026-S121</t>
  </si>
  <si>
    <t>미디어학부</t>
  </si>
  <si>
    <t>2026학년도 1학기 장학금 선발 심사</t>
    <phoneticPr fontId="2" type="noConversion"/>
  </si>
  <si>
    <t>우리 대학 장학금 선발 규정은 다음과 같다. 이 규정에 맞는 엑셀 수식을 작성해줘.</t>
    <phoneticPr fontId="2" type="noConversion"/>
  </si>
  <si>
    <t>2. 희망장학금: 평점 4.0 이상 AND 소득 3분위 이하 AND 이수학점 15학점 이상인 학생</t>
    <phoneticPr fontId="2" type="noConversion"/>
  </si>
  <si>
    <t>3. 격려장학금: 평점 3.5 이상 AND 소득 5분의 이하인 핵상(희망장학금 대상자 제외)</t>
    <phoneticPr fontId="2" type="noConversion"/>
  </si>
  <si>
    <t>4. 성적우수: 평점 4.3 이상인 학생(위 두 장학금 대상자 제외)</t>
    <phoneticPr fontId="2" type="noConversion"/>
  </si>
  <si>
    <t>5. 위 조건에 모두 해당하지 않으면 '해당 없음'으로 표시해.</t>
    <phoneticPr fontId="2" type="noConversion"/>
  </si>
  <si>
    <t>1. 학번은 B4 셀, 평점은 E4 셀, 소득분위는 F4 셀, 이수학점은 G4 셀에 있다.</t>
    <phoneticPr fontId="2" type="noConversion"/>
  </si>
  <si>
    <t>선발 결과</t>
    <phoneticPr fontId="2" type="noConversion"/>
  </si>
  <si>
    <t>=IF(AND(E4&gt;=4, F4&lt;=3, G4&gt;=15), "희망장학금", IF(AND(E4&gt;=3.5, F4&lt;=5), "격려장학금",  IF(E4&gt;=4.3, "성적우수", "해당 없음")))</t>
    <phoneticPr fontId="2" type="noConversion"/>
  </si>
  <si>
    <t>날짜</t>
  </si>
  <si>
    <t>증명서 종류</t>
  </si>
  <si>
    <t>발급 매수</t>
  </si>
  <si>
    <t>재학증명서(국문)</t>
  </si>
  <si>
    <t>졸업증명서(영문)</t>
  </si>
  <si>
    <t>성적증명서(국문)</t>
  </si>
  <si>
    <t>교육비납입증명서</t>
  </si>
  <si>
    <t>성적증명서(영문)</t>
  </si>
  <si>
    <t>졸업증명서(국문)</t>
  </si>
  <si>
    <t>재학증명서(영문)</t>
  </si>
  <si>
    <t>수수료</t>
    <phoneticPr fontId="2" type="noConversion"/>
  </si>
  <si>
    <t>일자별 증명서 발급 내역</t>
    <phoneticPr fontId="2" type="noConversion"/>
  </si>
  <si>
    <t>수수료(단가)</t>
  </si>
  <si>
    <t>증명서별 수수료 단가표</t>
    <phoneticPr fontId="2" type="noConversion"/>
  </si>
  <si>
    <t>I4:J10 영역에 “가격” 테이블이 있다. I열에는 “증명서 종류”, J열에는 “단가” 정보가 있을 때, c4 셀의 “증명서 종류”에 해당하는 “단가 정보”를 구하는 엑셀 수식은?</t>
    <phoneticPr fontId="2" type="noConversion"/>
  </si>
  <si>
    <t>1. 전체 참조 테이블은 현재 워크시트 b4:f33 영역에 있다.</t>
    <phoneticPr fontId="2" type="noConversion"/>
  </si>
  <si>
    <t>2. vlookup 함수의 '찾을 값'은 h3 셀에 있다.</t>
    <phoneticPr fontId="2" type="noConversion"/>
  </si>
  <si>
    <t>3. c4:c33 영역 중에서 h3 셀과 일치하는 모든 자료를 h6 셀부터 표시한다.</t>
    <phoneticPr fontId="2" type="noConversion"/>
  </si>
  <si>
    <t>=IFERROR(INDEX($C$4:$C$33, SMALL(IF($C$4:$C$33=$H$3, ROW($C$4:$C$33)-ROW($C$4)+1), ROW(A1)), COLUMN(A1)), "")</t>
    <phoneticPr fontId="2" type="noConversion"/>
  </si>
  <si>
    <t>지원학과</t>
  </si>
  <si>
    <t>전형구분</t>
  </si>
  <si>
    <t>결제수단</t>
  </si>
  <si>
    <t>전형료</t>
  </si>
  <si>
    <t>일반전형</t>
  </si>
  <si>
    <t>카드</t>
  </si>
  <si>
    <t>지역인재</t>
  </si>
  <si>
    <t>계좌이체</t>
  </si>
  <si>
    <t>기회균형</t>
  </si>
  <si>
    <t>조민서</t>
  </si>
  <si>
    <t>유하늘</t>
  </si>
  <si>
    <t>권도윤</t>
  </si>
  <si>
    <t>신예준</t>
  </si>
  <si>
    <t>황지안</t>
  </si>
  <si>
    <t>안준영</t>
  </si>
  <si>
    <t>오세아</t>
  </si>
  <si>
    <t>서진우</t>
  </si>
  <si>
    <t>임채원</t>
  </si>
  <si>
    <t>전예나</t>
  </si>
  <si>
    <t>김철수</t>
  </si>
  <si>
    <t>이영희</t>
  </si>
  <si>
    <t>박서준</t>
  </si>
  <si>
    <t>최지민</t>
  </si>
  <si>
    <t>1) ''경영학과" 전형료 합계</t>
    <phoneticPr fontId="3" type="noConversion"/>
  </si>
  <si>
    <t>2) "일반전형"이면서 "계좌이체" 전형료 합계</t>
    <phoneticPr fontId="2" type="noConversion"/>
  </si>
  <si>
    <t>입학전형료 납부 현황 통계</t>
    <phoneticPr fontId="2" type="noConversion"/>
  </si>
  <si>
    <t>c4:c33 셀의 값이 '경영학과'이면 이에 해당하는 f4:f33 셀 값을 더하는 엑셀 수식은?</t>
    <phoneticPr fontId="2" type="noConversion"/>
  </si>
  <si>
    <t>d4:d33 셀의 값이 '일반전형'이면서 e4:e33 셀의 값이 '계좌이체'면 이에 해당하는 f4:f33 셀 값을 더하는 엑셀 수식은?</t>
    <phoneticPr fontId="2" type="noConversion"/>
  </si>
  <si>
    <t>최대최소
제외평균</t>
    <phoneticPr fontId="2" type="noConversion"/>
  </si>
  <si>
    <t>인건비</t>
  </si>
  <si>
    <t>사업비</t>
  </si>
  <si>
    <t>소모품비</t>
  </si>
  <si>
    <t>총무과</t>
    <phoneticPr fontId="2" type="noConversion"/>
  </si>
  <si>
    <t>학사지원과</t>
    <phoneticPr fontId="2" type="noConversion"/>
  </si>
  <si>
    <t>입학처</t>
    <phoneticPr fontId="2" type="noConversion"/>
  </si>
  <si>
    <t>정보전산원</t>
    <phoneticPr fontId="2" type="noConversion"/>
  </si>
  <si>
    <t>학생처</t>
    <phoneticPr fontId="2" type="noConversion"/>
  </si>
  <si>
    <t>대외협력팀</t>
    <phoneticPr fontId="2" type="noConversion"/>
  </si>
  <si>
    <t>연구산학팀</t>
    <phoneticPr fontId="2" type="noConversion"/>
  </si>
  <si>
    <t>기획예산과</t>
    <phoneticPr fontId="2" type="noConversion"/>
  </si>
  <si>
    <t>시설관리팀</t>
    <phoneticPr fontId="2" type="noConversion"/>
  </si>
  <si>
    <t>도서관</t>
    <phoneticPr fontId="2" type="noConversion"/>
  </si>
  <si>
    <t>부서명</t>
    <phoneticPr fontId="2" type="noConversion"/>
  </si>
  <si>
    <t>집행 금액</t>
    <phoneticPr fontId="2" type="noConversion"/>
  </si>
  <si>
    <t>인건비</t>
    <phoneticPr fontId="2" type="noConversion"/>
  </si>
  <si>
    <t>사업비</t>
    <phoneticPr fontId="2" type="noConversion"/>
  </si>
  <si>
    <t>소모품비</t>
    <phoneticPr fontId="2" type="noConversion"/>
  </si>
  <si>
    <t>(부모 이름)</t>
    <phoneticPr fontId="2" type="noConversion"/>
  </si>
  <si>
    <r>
      <t xml:space="preserve">완성 예 </t>
    </r>
    <r>
      <rPr>
        <sz val="11"/>
        <color rgb="FFFF0000"/>
        <rFont val="맑은 고딕"/>
        <family val="3"/>
        <charset val="129"/>
        <scheme val="minor"/>
      </rPr>
      <t>('</t>
    </r>
    <r>
      <rPr>
        <b/>
        <u/>
        <sz val="11"/>
        <color rgb="FFFF0000"/>
        <rFont val="맑은 고딕"/>
        <family val="3"/>
        <charset val="129"/>
        <scheme val="minor"/>
      </rPr>
      <t>입력 범위</t>
    </r>
    <r>
      <rPr>
        <sz val="11"/>
        <color rgb="FFFF0000"/>
        <rFont val="맑은 고딕"/>
        <family val="3"/>
        <charset val="129"/>
        <scheme val="minor"/>
      </rPr>
      <t>'와 '</t>
    </r>
    <r>
      <rPr>
        <b/>
        <u/>
        <sz val="11"/>
        <color rgb="FFFF0000"/>
        <rFont val="맑은 고딕"/>
        <family val="3"/>
        <charset val="129"/>
        <scheme val="minor"/>
      </rPr>
      <t>계급 구간</t>
    </r>
    <r>
      <rPr>
        <sz val="11"/>
        <color rgb="FFFF0000"/>
        <rFont val="맑은 고딕"/>
        <family val="3"/>
        <charset val="129"/>
        <scheme val="minor"/>
      </rPr>
      <t>' 범위 지정에 유의--숫자만)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</si>
</sst>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"/>
  </numFmts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2"/>
      <charset val="129"/>
    </font>
    <font>
      <b/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20"/>
      <color theme="6"/>
      <name val="맑은 고딕"/>
      <family val="3"/>
      <charset val="129"/>
    </font>
    <font>
      <b/>
      <sz val="20"/>
      <color theme="1"/>
      <name val="맑은 고딕"/>
      <family val="3"/>
      <charset val="129"/>
    </font>
    <font>
      <sz val="11"/>
      <color theme="1"/>
      <name val="맑은 고딕"/>
      <family val="2"/>
      <charset val="129"/>
    </font>
    <font>
      <b/>
      <sz val="11"/>
      <color theme="0"/>
      <name val="맑은 고딕"/>
      <family val="3"/>
      <charset val="129"/>
    </font>
    <font>
      <b/>
      <sz val="20"/>
      <color theme="9" tint="-0.249977111117893"/>
      <name val="맑은 고딕"/>
      <family val="3"/>
      <charset val="129"/>
    </font>
    <font>
      <sz val="20"/>
      <color theme="4"/>
      <name val="HY헤드라인M"/>
      <family val="1"/>
      <charset val="129"/>
    </font>
    <font>
      <sz val="11"/>
      <color theme="1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9"/>
      <name val="Arial"/>
      <family val="2"/>
    </font>
    <font>
      <b/>
      <sz val="12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</font>
    <font>
      <b/>
      <sz val="20"/>
      <color theme="4"/>
      <name val="맑은 고딕"/>
      <family val="3"/>
      <charset val="129"/>
      <scheme val="minor"/>
    </font>
    <font>
      <b/>
      <sz val="20"/>
      <color theme="5" tint="-0.499984740745262"/>
      <name val="맑은 고딕"/>
      <family val="3"/>
      <charset val="129"/>
      <scheme val="minor"/>
    </font>
    <font>
      <b/>
      <sz val="18"/>
      <color theme="4"/>
      <name val="맑은 고딕"/>
      <family val="3"/>
      <charset val="129"/>
      <scheme val="minor"/>
    </font>
    <font>
      <b/>
      <sz val="18"/>
      <color theme="5" tint="-0.499984740745262"/>
      <name val="맑은 고딕"/>
      <family val="3"/>
      <charset val="129"/>
      <scheme val="minor"/>
    </font>
    <font>
      <b/>
      <sz val="18"/>
      <color theme="3" tint="0.249977111117893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8"/>
      <color theme="9" tint="-0.499984740745262"/>
      <name val="맑은 고딕"/>
      <family val="3"/>
      <charset val="129"/>
      <scheme val="minor"/>
    </font>
    <font>
      <b/>
      <sz val="18"/>
      <color theme="7" tint="-0.499984740745262"/>
      <name val="맑은 고딕"/>
      <family val="3"/>
      <charset val="129"/>
      <scheme val="minor"/>
    </font>
    <font>
      <sz val="11"/>
      <color theme="7" tint="-0.499984740745262"/>
      <name val="맑은 고딕"/>
      <family val="3"/>
      <charset val="129"/>
      <scheme val="minor"/>
    </font>
    <font>
      <b/>
      <sz val="11"/>
      <color theme="5" tint="-0.499984740745262"/>
      <name val="맑은 고딕"/>
      <family val="3"/>
      <charset val="129"/>
      <scheme val="minor"/>
    </font>
    <font>
      <b/>
      <sz val="16"/>
      <color theme="5" tint="-0.249977111117893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u/>
      <sz val="11"/>
      <color rgb="FFFF0000"/>
      <name val="맑은 고딕"/>
      <family val="3"/>
      <charset val="129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</patternFill>
    </fill>
    <fill>
      <patternFill patternType="solid">
        <fgColor theme="7"/>
      </patternFill>
    </fill>
    <fill>
      <patternFill patternType="solid">
        <fgColor theme="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7" tint="0.79998168889431442"/>
        <bgColor indexed="65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0" borderId="0"/>
    <xf numFmtId="41" fontId="9" fillId="0" borderId="0" applyFont="0" applyFill="0" applyBorder="0" applyAlignment="0" applyProtection="0"/>
    <xf numFmtId="0" fontId="15" fillId="9" borderId="4" applyNumberFormat="0" applyProtection="0">
      <alignment horizontal="left" vertical="center" indent="1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Alignment="1"/>
    <xf numFmtId="0" fontId="4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4" fillId="7" borderId="0" xfId="2" applyFont="1" applyFill="1" applyBorder="1" applyAlignment="1">
      <alignment horizontal="center" vertical="center"/>
    </xf>
    <xf numFmtId="0" fontId="10" fillId="8" borderId="0" xfId="5" applyFont="1" applyFill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49" fontId="5" fillId="7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1" fillId="0" borderId="0" xfId="0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41" fontId="12" fillId="0" borderId="0" xfId="1" applyFont="1" applyAlignment="1">
      <alignment horizontal="centerContinuous" vertical="center"/>
    </xf>
    <xf numFmtId="41" fontId="0" fillId="0" borderId="0" xfId="1" applyFont="1" applyAlignment="1">
      <alignment vertical="center"/>
    </xf>
    <xf numFmtId="0" fontId="4" fillId="7" borderId="0" xfId="0" applyFont="1" applyFill="1" applyAlignment="1">
      <alignment horizontal="center" vertical="center"/>
    </xf>
    <xf numFmtId="41" fontId="4" fillId="7" borderId="0" xfId="1" applyFont="1" applyFill="1" applyBorder="1" applyAlignment="1">
      <alignment horizontal="center" vertical="center"/>
    </xf>
    <xf numFmtId="0" fontId="10" fillId="8" borderId="0" xfId="0" applyFont="1" applyFill="1" applyAlignment="1">
      <alignment horizontal="center" vertical="center"/>
    </xf>
    <xf numFmtId="41" fontId="0" fillId="0" borderId="0" xfId="1" applyFont="1" applyBorder="1" applyAlignment="1">
      <alignment vertical="center"/>
    </xf>
    <xf numFmtId="58" fontId="5" fillId="3" borderId="2" xfId="4" applyNumberFormat="1" applyFont="1" applyFill="1" applyBorder="1" applyAlignment="1">
      <alignment horizontal="center"/>
    </xf>
    <xf numFmtId="14" fontId="0" fillId="0" borderId="0" xfId="0" applyNumberFormat="1">
      <alignment vertical="center"/>
    </xf>
    <xf numFmtId="41" fontId="0" fillId="0" borderId="0" xfId="1" applyFont="1">
      <alignment vertical="center"/>
    </xf>
    <xf numFmtId="0" fontId="0" fillId="0" borderId="0" xfId="2" applyFont="1" applyFill="1" applyBorder="1" applyAlignment="1"/>
    <xf numFmtId="0" fontId="4" fillId="3" borderId="0" xfId="0" applyFont="1" applyFill="1" applyAlignment="1">
      <alignment horizontal="center"/>
    </xf>
    <xf numFmtId="41" fontId="0" fillId="0" borderId="0" xfId="0" applyNumberFormat="1" applyAlignment="1"/>
    <xf numFmtId="0" fontId="9" fillId="0" borderId="0" xfId="6"/>
    <xf numFmtId="0" fontId="9" fillId="0" borderId="0" xfId="6" applyAlignment="1">
      <alignment horizontal="centerContinuous"/>
    </xf>
    <xf numFmtId="41" fontId="0" fillId="0" borderId="0" xfId="7" applyFont="1"/>
    <xf numFmtId="0" fontId="9" fillId="0" borderId="0" xfId="6" applyAlignment="1">
      <alignment horizontal="center"/>
    </xf>
    <xf numFmtId="0" fontId="9" fillId="0" borderId="0" xfId="6" quotePrefix="1" applyAlignment="1">
      <alignment horizontal="left"/>
    </xf>
    <xf numFmtId="41" fontId="0" fillId="0" borderId="0" xfId="7" applyFont="1" applyBorder="1"/>
    <xf numFmtId="0" fontId="9" fillId="0" borderId="0" xfId="6" applyAlignment="1">
      <alignment vertical="center"/>
    </xf>
    <xf numFmtId="0" fontId="16" fillId="0" borderId="0" xfId="0" applyFont="1">
      <alignment vertical="center"/>
    </xf>
    <xf numFmtId="0" fontId="9" fillId="0" borderId="0" xfId="9">
      <alignment vertical="center"/>
    </xf>
    <xf numFmtId="0" fontId="0" fillId="0" borderId="3" xfId="0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41" fontId="0" fillId="10" borderId="5" xfId="1" applyFont="1" applyFill="1" applyBorder="1">
      <alignment vertical="center"/>
    </xf>
    <xf numFmtId="0" fontId="13" fillId="7" borderId="3" xfId="9" applyFont="1" applyFill="1" applyBorder="1" applyAlignment="1">
      <alignment horizontal="center" vertical="center"/>
    </xf>
    <xf numFmtId="0" fontId="4" fillId="7" borderId="3" xfId="9" applyFont="1" applyFill="1" applyBorder="1" applyAlignment="1">
      <alignment horizontal="center" vertical="center"/>
    </xf>
    <xf numFmtId="41" fontId="9" fillId="0" borderId="3" xfId="1" applyFont="1" applyBorder="1">
      <alignment vertical="center"/>
    </xf>
    <xf numFmtId="0" fontId="0" fillId="0" borderId="0" xfId="0" quotePrefix="1">
      <alignment vertical="center"/>
    </xf>
    <xf numFmtId="0" fontId="13" fillId="0" borderId="0" xfId="9" quotePrefix="1" applyFont="1">
      <alignment vertical="center"/>
    </xf>
    <xf numFmtId="0" fontId="9" fillId="0" borderId="0" xfId="9" quotePrefix="1">
      <alignment vertical="center"/>
    </xf>
    <xf numFmtId="0" fontId="4" fillId="0" borderId="0" xfId="6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/>
    <xf numFmtId="14" fontId="5" fillId="0" borderId="0" xfId="0" applyNumberFormat="1" applyFont="1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0" fontId="4" fillId="0" borderId="0" xfId="6" applyFont="1"/>
    <xf numFmtId="0" fontId="0" fillId="0" borderId="0" xfId="0" quotePrefix="1" applyAlignment="1"/>
    <xf numFmtId="3" fontId="0" fillId="0" borderId="0" xfId="0" applyNumberFormat="1">
      <alignment vertical="center"/>
    </xf>
    <xf numFmtId="0" fontId="14" fillId="13" borderId="0" xfId="13" applyFont="1" applyAlignment="1">
      <alignment horizontal="center" vertical="center"/>
    </xf>
    <xf numFmtId="0" fontId="14" fillId="12" borderId="0" xfId="12" applyFont="1" applyAlignment="1">
      <alignment horizontal="center" vertical="center"/>
    </xf>
    <xf numFmtId="0" fontId="18" fillId="0" borderId="0" xfId="0" applyFont="1" applyAlignment="1">
      <alignment horizontal="centerContinuous" vertical="center"/>
    </xf>
    <xf numFmtId="0" fontId="19" fillId="0" borderId="0" xfId="0" applyFont="1" applyAlignment="1">
      <alignment horizontal="centerContinuous" vertical="center"/>
    </xf>
    <xf numFmtId="0" fontId="20" fillId="0" borderId="0" xfId="0" applyFont="1" applyAlignment="1">
      <alignment horizontal="centerContinuous" vertical="center"/>
    </xf>
    <xf numFmtId="0" fontId="21" fillId="0" borderId="0" xfId="0" applyFont="1" applyAlignment="1">
      <alignment horizontal="centerContinuous" vertical="center"/>
    </xf>
    <xf numFmtId="0" fontId="21" fillId="0" borderId="0" xfId="0" applyFont="1">
      <alignment vertical="center"/>
    </xf>
    <xf numFmtId="0" fontId="14" fillId="14" borderId="0" xfId="14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0" fillId="0" borderId="7" xfId="0" applyBorder="1">
      <alignment vertical="center"/>
    </xf>
    <xf numFmtId="0" fontId="0" fillId="0" borderId="6" xfId="0" applyBorder="1" applyAlignment="1">
      <alignment horizontal="center" vertical="center"/>
    </xf>
    <xf numFmtId="0" fontId="14" fillId="4" borderId="0" xfId="3" applyFont="1" applyAlignment="1">
      <alignment horizontal="center" wrapText="1"/>
    </xf>
    <xf numFmtId="0" fontId="5" fillId="5" borderId="0" xfId="4" applyFont="1" applyAlignment="1">
      <alignment horizontal="center" wrapText="1"/>
    </xf>
    <xf numFmtId="0" fontId="23" fillId="0" borderId="0" xfId="0" applyFont="1">
      <alignment vertical="center"/>
    </xf>
    <xf numFmtId="0" fontId="23" fillId="0" borderId="0" xfId="0" applyFont="1" applyAlignment="1">
      <alignment horizontal="right" wrapText="1"/>
    </xf>
    <xf numFmtId="0" fontId="23" fillId="0" borderId="0" xfId="0" applyFont="1" applyAlignment="1">
      <alignment wrapText="1"/>
    </xf>
    <xf numFmtId="0" fontId="23" fillId="0" borderId="0" xfId="0" quotePrefix="1" applyFont="1">
      <alignment vertical="center"/>
    </xf>
    <xf numFmtId="0" fontId="14" fillId="14" borderId="0" xfId="14" applyFont="1" applyAlignment="1">
      <alignment horizont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 wrapText="1"/>
    </xf>
    <xf numFmtId="0" fontId="25" fillId="0" borderId="0" xfId="0" applyFont="1" applyAlignment="1">
      <alignment horizontal="centerContinuous" vertical="center"/>
    </xf>
    <xf numFmtId="0" fontId="16" fillId="0" borderId="0" xfId="0" applyFont="1" applyAlignment="1">
      <alignment horizontal="centerContinuous" vertical="center"/>
    </xf>
    <xf numFmtId="49" fontId="16" fillId="0" borderId="0" xfId="0" applyNumberFormat="1" applyFont="1" applyAlignment="1">
      <alignment horizontal="centerContinuous" vertical="center"/>
    </xf>
    <xf numFmtId="0" fontId="5" fillId="16" borderId="0" xfId="16" applyFont="1" applyAlignment="1">
      <alignment horizontal="center" vertical="center"/>
    </xf>
    <xf numFmtId="0" fontId="24" fillId="0" borderId="0" xfId="0" applyFont="1" applyAlignment="1">
      <alignment horizontal="centerContinuous" vertical="center"/>
    </xf>
    <xf numFmtId="0" fontId="27" fillId="0" borderId="0" xfId="0" applyFont="1" applyAlignment="1">
      <alignment horizontal="centerContinuous" vertical="center"/>
    </xf>
    <xf numFmtId="0" fontId="26" fillId="0" borderId="0" xfId="0" applyFont="1" applyAlignment="1">
      <alignment horizontal="left" vertical="center"/>
    </xf>
    <xf numFmtId="0" fontId="5" fillId="0" borderId="0" xfId="0" quotePrefix="1" applyFont="1">
      <alignment vertical="center"/>
    </xf>
    <xf numFmtId="41" fontId="24" fillId="0" borderId="0" xfId="1" applyFont="1" applyAlignment="1">
      <alignment horizontal="centerContinuous" vertical="center"/>
    </xf>
    <xf numFmtId="0" fontId="5" fillId="15" borderId="0" xfId="15" applyFont="1">
      <alignment vertical="center"/>
    </xf>
    <xf numFmtId="0" fontId="5" fillId="15" borderId="0" xfId="15" applyFont="1" applyAlignment="1">
      <alignment horizontal="center" vertical="center"/>
    </xf>
    <xf numFmtId="41" fontId="5" fillId="15" borderId="0" xfId="15" applyNumberFormat="1" applyFont="1" applyAlignment="1">
      <alignment horizontal="center" vertical="center"/>
    </xf>
    <xf numFmtId="0" fontId="28" fillId="0" borderId="0" xfId="0" applyFont="1">
      <alignment vertical="center"/>
    </xf>
    <xf numFmtId="0" fontId="14" fillId="12" borderId="0" xfId="12" applyFont="1">
      <alignment vertical="center"/>
    </xf>
    <xf numFmtId="41" fontId="28" fillId="0" borderId="0" xfId="1" applyFont="1">
      <alignment vertical="center"/>
    </xf>
    <xf numFmtId="41" fontId="5" fillId="15" borderId="0" xfId="1" applyFont="1" applyFill="1" applyAlignment="1">
      <alignment horizontal="center" vertical="center"/>
    </xf>
    <xf numFmtId="58" fontId="29" fillId="0" borderId="0" xfId="0" applyNumberFormat="1" applyFont="1" applyAlignment="1">
      <alignment horizontal="centerContinuous" vertical="center"/>
    </xf>
    <xf numFmtId="0" fontId="0" fillId="0" borderId="8" xfId="0" applyBorder="1">
      <alignment vertical="center"/>
    </xf>
    <xf numFmtId="3" fontId="0" fillId="0" borderId="8" xfId="0" applyNumberFormat="1" applyBorder="1">
      <alignment vertical="center"/>
    </xf>
    <xf numFmtId="0" fontId="30" fillId="0" borderId="0" xfId="0" applyFont="1">
      <alignment vertical="center"/>
    </xf>
    <xf numFmtId="41" fontId="9" fillId="0" borderId="0" xfId="1" applyFont="1" applyAlignment="1"/>
    <xf numFmtId="0" fontId="0" fillId="0" borderId="8" xfId="0" applyBorder="1" applyAlignment="1">
      <alignment horizontal="center" vertical="center"/>
    </xf>
    <xf numFmtId="0" fontId="17" fillId="11" borderId="3" xfId="9" applyFont="1" applyFill="1" applyBorder="1" applyAlignment="1">
      <alignment horizontal="center" vertical="center"/>
    </xf>
  </cellXfs>
  <cellStyles count="17">
    <cellStyle name="20% - 강조색2" xfId="15" builtinId="34"/>
    <cellStyle name="20% - 강조색3" xfId="4" builtinId="38"/>
    <cellStyle name="20% - 강조색4" xfId="16" builtinId="42"/>
    <cellStyle name="20% - 강조색5" xfId="2" builtinId="46"/>
    <cellStyle name="SAPBEXstdItem" xfId="8" xr:uid="{3954F6B3-939C-4740-BFFC-04EDA41488A2}"/>
    <cellStyle name="강조색1" xfId="14" builtinId="29"/>
    <cellStyle name="강조색2" xfId="12" builtinId="33"/>
    <cellStyle name="강조색3" xfId="3" builtinId="37"/>
    <cellStyle name="강조색4" xfId="13" builtinId="41"/>
    <cellStyle name="강조색5" xfId="5" builtinId="45"/>
    <cellStyle name="백분율 2" xfId="11" xr:uid="{4F0E655A-3ED7-4377-BDCB-9F325F755F50}"/>
    <cellStyle name="쉼표 [0]" xfId="1" builtinId="6"/>
    <cellStyle name="쉼표 [0] 2" xfId="7" xr:uid="{EEF8E259-8EFD-4C66-BCB2-46AC1A685539}"/>
    <cellStyle name="쉼표 [0] 3" xfId="10" xr:uid="{B3C3C31D-8710-4A7D-99FA-359EA7F8C10F}"/>
    <cellStyle name="표준" xfId="0" builtinId="0"/>
    <cellStyle name="표준 2" xfId="6" xr:uid="{D6AAA3F6-9C6A-4733-9721-6F27296384A0}"/>
    <cellStyle name="표준 3" xfId="9" xr:uid="{9696ABDF-6668-4DB6-8857-ACDE149656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'1-8'!$B$1</c:f>
          <c:strCache>
            <c:ptCount val="1"/>
            <c:pt idx="0">
              <c:v>통계과목 기말고사 결과</c:v>
            </c:pt>
          </c:strCache>
        </c:strRef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빈도수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'1-8'!$I$4:$I$9</c15:sqref>
                  </c15:fullRef>
                </c:ext>
              </c:extLst>
              <c:f>'1-8'!$I$4:$I$8</c:f>
              <c:strCache>
                <c:ptCount val="5"/>
                <c:pt idx="0">
                  <c:v>60</c:v>
                </c:pt>
                <c:pt idx="1">
                  <c:v>70</c:v>
                </c:pt>
                <c:pt idx="2">
                  <c:v>80</c:v>
                </c:pt>
                <c:pt idx="3">
                  <c:v>90</c:v>
                </c:pt>
                <c:pt idx="4">
                  <c:v>100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'1-8'!$J$4:$J$9</c15:sqref>
                  </c15:fullRef>
                </c:ext>
              </c:extLst>
              <c:f>'1-8'!$J$4:$J$8</c:f>
              <c:numCache>
                <c:formatCode>General</c:formatCode>
                <c:ptCount val="5"/>
                <c:pt idx="0">
                  <c:v>4</c:v>
                </c:pt>
                <c:pt idx="1">
                  <c:v>26</c:v>
                </c:pt>
                <c:pt idx="2">
                  <c:v>53</c:v>
                </c:pt>
                <c:pt idx="3">
                  <c:v>16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3F-47C9-86A2-15D75F65FD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1979429168"/>
        <c:axId val="1979439728"/>
      </c:barChart>
      <c:catAx>
        <c:axId val="1979429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계급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79439728"/>
        <c:crosses val="autoZero"/>
        <c:auto val="1"/>
        <c:lblAlgn val="ctr"/>
        <c:lblOffset val="100"/>
        <c:noMultiLvlLbl val="0"/>
      </c:catAx>
      <c:valAx>
        <c:axId val="1979439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빈도수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794291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11</xdr:row>
      <xdr:rowOff>0</xdr:rowOff>
    </xdr:from>
    <xdr:to>
      <xdr:col>12</xdr:col>
      <xdr:colOff>0</xdr:colOff>
      <xdr:row>21</xdr:row>
      <xdr:rowOff>4763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45FA65F6-E57C-4FED-FD32-26521A8A211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0</xdr:rowOff>
    </xdr:from>
    <xdr:to>
      <xdr:col>18</xdr:col>
      <xdr:colOff>0</xdr:colOff>
      <xdr:row>9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6A4C564-80AF-4CD5-89C9-2A62AA595066}"/>
            </a:ext>
          </a:extLst>
        </xdr:cNvPr>
        <xdr:cNvSpPr txBox="1"/>
      </xdr:nvSpPr>
      <xdr:spPr>
        <a:xfrm>
          <a:off x="8520113" y="576263"/>
          <a:ext cx="3357562" cy="15001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ko-KR" altLang="en-US" sz="1600"/>
            <a:t>평균이 </a:t>
          </a:r>
          <a:r>
            <a:rPr lang="en-US" altLang="ko-KR" sz="1600"/>
            <a:t>80 </a:t>
          </a:r>
          <a:r>
            <a:rPr lang="ko-KR" altLang="en-US" sz="1600"/>
            <a:t>이상이면 ‘우수</a:t>
          </a:r>
          <a:r>
            <a:rPr lang="en-US" altLang="ko-KR" sz="1600"/>
            <a:t>’,</a:t>
          </a:r>
        </a:p>
        <a:p>
          <a:r>
            <a:rPr lang="en-US" altLang="ko-KR" sz="1600"/>
            <a:t>60 </a:t>
          </a:r>
          <a:r>
            <a:rPr lang="ko-KR" altLang="en-US" sz="1600"/>
            <a:t>이상이면 ‘보통</a:t>
          </a:r>
          <a:r>
            <a:rPr lang="en-US" altLang="ko-KR" sz="1600"/>
            <a:t>’, </a:t>
          </a:r>
        </a:p>
        <a:p>
          <a:r>
            <a:rPr lang="en-US" altLang="ko-KR" sz="1600"/>
            <a:t>60 </a:t>
          </a:r>
          <a:r>
            <a:rPr lang="ko-KR" altLang="en-US" sz="1600"/>
            <a:t>미만이면 ‘재시험</a:t>
          </a:r>
          <a:r>
            <a:rPr lang="en-US" altLang="ko-KR" sz="1600"/>
            <a:t>’</a:t>
          </a:r>
          <a:endParaRPr lang="ko-KR" altLang="en-US" sz="1600"/>
        </a:p>
      </xdr:txBody>
    </xdr:sp>
    <xdr:clientData/>
  </xdr:twoCellAnchor>
  <xdr:twoCellAnchor>
    <xdr:from>
      <xdr:col>12</xdr:col>
      <xdr:colOff>671512</xdr:colOff>
      <xdr:row>12</xdr:row>
      <xdr:rowOff>0</xdr:rowOff>
    </xdr:from>
    <xdr:to>
      <xdr:col>18</xdr:col>
      <xdr:colOff>0</xdr:colOff>
      <xdr:row>20</xdr:row>
      <xdr:rowOff>138112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C42E356-9682-93F9-7F95-365198CE8D66}"/>
            </a:ext>
          </a:extLst>
        </xdr:cNvPr>
        <xdr:cNvSpPr txBox="1"/>
      </xdr:nvSpPr>
      <xdr:spPr>
        <a:xfrm>
          <a:off x="8520112" y="2719388"/>
          <a:ext cx="3357563" cy="18526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ko-KR" altLang="en-US" sz="1600"/>
            <a:t>평균이 </a:t>
          </a:r>
          <a:r>
            <a:rPr lang="en-US" altLang="ko-KR" sz="1600"/>
            <a:t>90 </a:t>
          </a:r>
          <a:r>
            <a:rPr lang="ko-KR" altLang="en-US" sz="1600"/>
            <a:t>이상이면 ‘</a:t>
          </a:r>
          <a:r>
            <a:rPr lang="en-US" altLang="ko-KR" sz="1600"/>
            <a:t>SA’,</a:t>
          </a:r>
        </a:p>
        <a:p>
          <a:r>
            <a:rPr lang="en-US" altLang="ko-KR" sz="1600"/>
            <a:t>80 </a:t>
          </a:r>
          <a:r>
            <a:rPr lang="ko-KR" altLang="en-US" sz="1600"/>
            <a:t>이상이면 ‘</a:t>
          </a:r>
          <a:r>
            <a:rPr lang="en-US" altLang="ko-KR" sz="1600"/>
            <a:t>A’, 70 </a:t>
          </a:r>
          <a:r>
            <a:rPr lang="ko-KR" altLang="en-US" sz="1600"/>
            <a:t>이상이면 ‘</a:t>
          </a:r>
          <a:r>
            <a:rPr lang="en-US" altLang="ko-KR" sz="1600"/>
            <a:t>B’,</a:t>
          </a:r>
        </a:p>
        <a:p>
          <a:r>
            <a:rPr lang="en-US" altLang="ko-KR" sz="1600"/>
            <a:t>60 </a:t>
          </a:r>
          <a:r>
            <a:rPr lang="ko-KR" altLang="en-US" sz="1600"/>
            <a:t>이상이면 ‘</a:t>
          </a:r>
          <a:r>
            <a:rPr lang="en-US" altLang="ko-KR" sz="1600"/>
            <a:t>C’, 50 </a:t>
          </a:r>
          <a:r>
            <a:rPr lang="ko-KR" altLang="en-US" sz="1600"/>
            <a:t>이상이면 ‘</a:t>
          </a:r>
          <a:r>
            <a:rPr lang="en-US" altLang="ko-KR" sz="1600"/>
            <a:t>D’, </a:t>
          </a:r>
        </a:p>
        <a:p>
          <a:r>
            <a:rPr lang="en-US" altLang="ko-KR" sz="1600"/>
            <a:t>50 </a:t>
          </a:r>
          <a:r>
            <a:rPr lang="ko-KR" altLang="en-US" sz="1600"/>
            <a:t>미만이면 ‘</a:t>
          </a:r>
          <a:r>
            <a:rPr lang="en-US" altLang="ko-KR" sz="1600"/>
            <a:t>F’</a:t>
          </a:r>
          <a:endParaRPr lang="ko-KR" altLang="en-US" sz="16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</xdr:row>
      <xdr:rowOff>0</xdr:rowOff>
    </xdr:from>
    <xdr:to>
      <xdr:col>16</xdr:col>
      <xdr:colOff>538162</xdr:colOff>
      <xdr:row>18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0D4802D-8EA5-18F8-CCAD-1EA1A42D2F07}"/>
            </a:ext>
          </a:extLst>
        </xdr:cNvPr>
        <xdr:cNvSpPr txBox="1"/>
      </xdr:nvSpPr>
      <xdr:spPr>
        <a:xfrm>
          <a:off x="7367588" y="985838"/>
          <a:ext cx="4652962" cy="3038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600" b="1"/>
            <a:t>[</a:t>
          </a:r>
          <a:r>
            <a:rPr lang="ko-KR" altLang="en-US" sz="1600" b="1"/>
            <a:t>장학금 선발 기준</a:t>
          </a:r>
          <a:r>
            <a:rPr lang="en-US" altLang="ko-KR" sz="1600" b="1"/>
            <a:t>]</a:t>
          </a:r>
        </a:p>
        <a:p>
          <a:endParaRPr lang="en-US" altLang="ko-KR" sz="1600" b="1"/>
        </a:p>
        <a:p>
          <a:r>
            <a:rPr lang="en-US" altLang="ko-KR" sz="1600" b="1"/>
            <a:t>- </a:t>
          </a:r>
          <a:r>
            <a:rPr lang="ko-KR" altLang="en-US" sz="1600" b="1"/>
            <a:t>희망장학금</a:t>
          </a:r>
          <a:r>
            <a:rPr lang="en-US" altLang="ko-KR" sz="1600" b="1"/>
            <a:t>:</a:t>
          </a:r>
          <a:r>
            <a:rPr lang="ko-KR" altLang="en-US" sz="1600"/>
            <a:t> 평점 </a:t>
          </a:r>
          <a:r>
            <a:rPr lang="en-US" altLang="ko-KR" sz="1600"/>
            <a:t>4.0 </a:t>
          </a:r>
          <a:r>
            <a:rPr lang="ko-KR" altLang="en-US" sz="1600"/>
            <a:t>이상 </a:t>
          </a:r>
          <a:r>
            <a:rPr lang="en-US" altLang="ko-KR" sz="1600"/>
            <a:t>AND </a:t>
          </a:r>
          <a:r>
            <a:rPr lang="ko-KR" altLang="en-US" sz="1600"/>
            <a:t>소득 </a:t>
          </a:r>
          <a:r>
            <a:rPr lang="en-US" altLang="ko-KR" sz="1600"/>
            <a:t>3</a:t>
          </a:r>
          <a:r>
            <a:rPr lang="ko-KR" altLang="en-US" sz="1600"/>
            <a:t>분위 이하 </a:t>
          </a:r>
          <a:r>
            <a:rPr lang="en-US" altLang="ko-KR" sz="1600"/>
            <a:t>AND </a:t>
          </a:r>
          <a:r>
            <a:rPr lang="ko-KR" altLang="en-US" sz="1600"/>
            <a:t>이수학점 </a:t>
          </a:r>
          <a:r>
            <a:rPr lang="en-US" altLang="ko-KR" sz="1600"/>
            <a:t>15</a:t>
          </a:r>
          <a:r>
            <a:rPr lang="ko-KR" altLang="en-US" sz="1600"/>
            <a:t>학점 이상인 학생</a:t>
          </a:r>
        </a:p>
        <a:p>
          <a:r>
            <a:rPr lang="en-US" altLang="ko-KR" sz="1600" b="1"/>
            <a:t>- </a:t>
          </a:r>
          <a:r>
            <a:rPr lang="ko-KR" altLang="en-US" sz="1600" b="1"/>
            <a:t>격려장학금</a:t>
          </a:r>
          <a:r>
            <a:rPr lang="en-US" altLang="ko-KR" sz="1600" b="1"/>
            <a:t>:</a:t>
          </a:r>
          <a:r>
            <a:rPr lang="ko-KR" altLang="en-US" sz="1600"/>
            <a:t> 평점 </a:t>
          </a:r>
          <a:r>
            <a:rPr lang="en-US" altLang="ko-KR" sz="1600"/>
            <a:t>3.5 </a:t>
          </a:r>
          <a:r>
            <a:rPr lang="ko-KR" altLang="en-US" sz="1600"/>
            <a:t>이상 </a:t>
          </a:r>
          <a:r>
            <a:rPr lang="en-US" altLang="ko-KR" sz="1600"/>
            <a:t>AND </a:t>
          </a:r>
          <a:r>
            <a:rPr lang="ko-KR" altLang="en-US" sz="1600"/>
            <a:t>소득 </a:t>
          </a:r>
          <a:r>
            <a:rPr lang="en-US" altLang="ko-KR" sz="1600"/>
            <a:t>5</a:t>
          </a:r>
          <a:r>
            <a:rPr lang="ko-KR" altLang="en-US" sz="1600"/>
            <a:t>분위 이하인 학생 </a:t>
          </a:r>
          <a:r>
            <a:rPr lang="en-US" altLang="ko-KR" sz="1600"/>
            <a:t>(</a:t>
          </a:r>
          <a:r>
            <a:rPr lang="ko-KR" altLang="en-US" sz="1600"/>
            <a:t>희망장학금 대상자 제외</a:t>
          </a:r>
          <a:r>
            <a:rPr lang="en-US" altLang="ko-KR" sz="1600"/>
            <a:t>)</a:t>
          </a:r>
        </a:p>
        <a:p>
          <a:r>
            <a:rPr lang="en-US" altLang="ko-KR" sz="1600" b="1"/>
            <a:t>- </a:t>
          </a:r>
          <a:r>
            <a:rPr lang="ko-KR" altLang="en-US" sz="1600" b="1"/>
            <a:t>성적우수</a:t>
          </a:r>
          <a:r>
            <a:rPr lang="en-US" altLang="ko-KR" sz="1600" b="1"/>
            <a:t>:</a:t>
          </a:r>
          <a:r>
            <a:rPr lang="ko-KR" altLang="en-US" sz="1600"/>
            <a:t> 평점 </a:t>
          </a:r>
          <a:r>
            <a:rPr lang="en-US" altLang="ko-KR" sz="1600"/>
            <a:t>4.3 </a:t>
          </a:r>
          <a:r>
            <a:rPr lang="ko-KR" altLang="en-US" sz="1600"/>
            <a:t>이상인 학생 </a:t>
          </a:r>
          <a:r>
            <a:rPr lang="en-US" altLang="ko-KR" sz="1600"/>
            <a:t>(</a:t>
          </a:r>
          <a:r>
            <a:rPr lang="ko-KR" altLang="en-US" sz="1600"/>
            <a:t>위 두 장학금 대상자 제외</a:t>
          </a:r>
          <a:r>
            <a:rPr lang="en-US" altLang="ko-KR" sz="1600"/>
            <a:t>)</a:t>
          </a:r>
        </a:p>
        <a:p>
          <a:endParaRPr lang="ko-KR" altLang="en-US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FF5DB-17BA-483C-8F3D-93FCA14A5A75}">
  <sheetPr codeName="Sheet1"/>
  <dimension ref="B2:K41"/>
  <sheetViews>
    <sheetView tabSelected="1" zoomScaleNormal="100" workbookViewId="0">
      <pane ySplit="4" topLeftCell="A5" activePane="bottomLeft" state="frozen"/>
      <selection pane="bottomLeft" activeCell="B4" sqref="B4"/>
    </sheetView>
  </sheetViews>
  <sheetFormatPr defaultRowHeight="16.899999999999999" x14ac:dyDescent="0.6"/>
  <cols>
    <col min="1" max="1" width="2.5625" customWidth="1"/>
    <col min="2" max="2" width="9.9375" bestFit="1" customWidth="1"/>
    <col min="3" max="3" width="6.4375" bestFit="1" customWidth="1"/>
    <col min="4" max="4" width="12" bestFit="1" customWidth="1"/>
    <col min="5" max="5" width="13.6875" bestFit="1" customWidth="1"/>
    <col min="7" max="7" width="10.5625" bestFit="1" customWidth="1"/>
    <col min="8" max="8" width="9.9375" bestFit="1" customWidth="1"/>
    <col min="9" max="9" width="8.25" bestFit="1" customWidth="1"/>
    <col min="10" max="10" width="8.75" bestFit="1" customWidth="1"/>
    <col min="11" max="11" width="11.9375" bestFit="1" customWidth="1"/>
  </cols>
  <sheetData>
    <row r="2" spans="2:11" ht="28.5" x14ac:dyDescent="0.6">
      <c r="B2" s="61" t="s">
        <v>431</v>
      </c>
      <c r="C2" s="59"/>
      <c r="D2" s="59"/>
      <c r="E2" s="59"/>
      <c r="G2" s="62" t="s">
        <v>432</v>
      </c>
      <c r="H2" s="60"/>
      <c r="I2" s="60"/>
      <c r="J2" s="60"/>
      <c r="K2" s="60"/>
    </row>
    <row r="4" spans="2:11" s="12" customFormat="1" x14ac:dyDescent="0.6">
      <c r="B4" s="57" t="s">
        <v>303</v>
      </c>
      <c r="C4" s="57" t="s">
        <v>304</v>
      </c>
      <c r="D4" s="57" t="s">
        <v>305</v>
      </c>
      <c r="E4" s="57" t="s">
        <v>306</v>
      </c>
      <c r="G4" s="58" t="s">
        <v>424</v>
      </c>
      <c r="H4" s="58" t="s">
        <v>303</v>
      </c>
      <c r="I4" s="58" t="s">
        <v>425</v>
      </c>
      <c r="J4" s="58" t="s">
        <v>426</v>
      </c>
      <c r="K4" s="58" t="s">
        <v>427</v>
      </c>
    </row>
    <row r="5" spans="2:11" x14ac:dyDescent="0.6">
      <c r="B5" t="s">
        <v>307</v>
      </c>
      <c r="C5" t="s">
        <v>240</v>
      </c>
      <c r="D5" t="s">
        <v>308</v>
      </c>
      <c r="E5" t="s">
        <v>309</v>
      </c>
      <c r="G5" s="23">
        <v>46054</v>
      </c>
      <c r="H5" t="s">
        <v>307</v>
      </c>
      <c r="I5" t="s">
        <v>240</v>
      </c>
      <c r="J5" s="56">
        <v>4500000</v>
      </c>
    </row>
    <row r="6" spans="2:11" x14ac:dyDescent="0.6">
      <c r="B6" t="s">
        <v>310</v>
      </c>
      <c r="C6" t="s">
        <v>311</v>
      </c>
      <c r="D6" t="s">
        <v>312</v>
      </c>
      <c r="E6" t="s">
        <v>313</v>
      </c>
      <c r="G6" s="23">
        <v>46054</v>
      </c>
      <c r="H6" t="s">
        <v>310</v>
      </c>
      <c r="I6" t="s">
        <v>311</v>
      </c>
      <c r="J6" s="56">
        <v>4500000</v>
      </c>
    </row>
    <row r="7" spans="2:11" x14ac:dyDescent="0.6">
      <c r="B7" t="s">
        <v>314</v>
      </c>
      <c r="C7" t="s">
        <v>315</v>
      </c>
      <c r="D7" t="s">
        <v>316</v>
      </c>
      <c r="E7" t="s">
        <v>317</v>
      </c>
      <c r="G7" s="23">
        <v>46054</v>
      </c>
      <c r="H7" t="s">
        <v>314</v>
      </c>
      <c r="I7" t="s">
        <v>428</v>
      </c>
      <c r="J7" s="56">
        <v>5200000</v>
      </c>
      <c r="K7" t="s">
        <v>872</v>
      </c>
    </row>
    <row r="8" spans="2:11" x14ac:dyDescent="0.6">
      <c r="B8" t="s">
        <v>318</v>
      </c>
      <c r="C8" t="s">
        <v>233</v>
      </c>
      <c r="D8" t="s">
        <v>319</v>
      </c>
      <c r="E8" t="s">
        <v>320</v>
      </c>
      <c r="G8" s="23">
        <v>46054</v>
      </c>
      <c r="H8" t="s">
        <v>321</v>
      </c>
      <c r="I8" t="s">
        <v>322</v>
      </c>
      <c r="J8" s="56">
        <v>4200000</v>
      </c>
    </row>
    <row r="9" spans="2:11" x14ac:dyDescent="0.6">
      <c r="B9" t="s">
        <v>321</v>
      </c>
      <c r="C9" t="s">
        <v>322</v>
      </c>
      <c r="D9" t="s">
        <v>323</v>
      </c>
      <c r="E9" t="s">
        <v>324</v>
      </c>
      <c r="G9" s="23">
        <v>46054</v>
      </c>
      <c r="H9" t="s">
        <v>325</v>
      </c>
      <c r="I9" t="s">
        <v>326</v>
      </c>
      <c r="J9" s="56">
        <v>4800000</v>
      </c>
    </row>
    <row r="10" spans="2:11" x14ac:dyDescent="0.6">
      <c r="B10" t="s">
        <v>325</v>
      </c>
      <c r="C10" t="s">
        <v>326</v>
      </c>
      <c r="D10" t="s">
        <v>327</v>
      </c>
      <c r="E10" t="s">
        <v>328</v>
      </c>
      <c r="G10" s="23">
        <v>46054</v>
      </c>
      <c r="H10" t="s">
        <v>429</v>
      </c>
      <c r="I10" t="s">
        <v>330</v>
      </c>
      <c r="J10" s="56">
        <v>4500000</v>
      </c>
    </row>
    <row r="11" spans="2:11" x14ac:dyDescent="0.6">
      <c r="B11" t="s">
        <v>329</v>
      </c>
      <c r="C11" t="s">
        <v>330</v>
      </c>
      <c r="D11" t="s">
        <v>331</v>
      </c>
      <c r="E11" t="s">
        <v>332</v>
      </c>
      <c r="G11" s="23">
        <v>46054</v>
      </c>
      <c r="H11" t="s">
        <v>333</v>
      </c>
      <c r="I11" t="s">
        <v>334</v>
      </c>
      <c r="J11" s="56">
        <v>4500000</v>
      </c>
    </row>
    <row r="12" spans="2:11" x14ac:dyDescent="0.6">
      <c r="B12" t="s">
        <v>333</v>
      </c>
      <c r="C12" t="s">
        <v>334</v>
      </c>
      <c r="D12" t="s">
        <v>335</v>
      </c>
      <c r="E12" t="s">
        <v>336</v>
      </c>
      <c r="G12" s="23">
        <v>46055</v>
      </c>
      <c r="H12" t="s">
        <v>337</v>
      </c>
      <c r="I12" t="s">
        <v>338</v>
      </c>
      <c r="J12" s="56">
        <v>5200000</v>
      </c>
    </row>
    <row r="13" spans="2:11" x14ac:dyDescent="0.6">
      <c r="B13" t="s">
        <v>337</v>
      </c>
      <c r="C13" t="s">
        <v>338</v>
      </c>
      <c r="D13" t="s">
        <v>339</v>
      </c>
      <c r="E13" t="s">
        <v>340</v>
      </c>
      <c r="G13" s="23">
        <v>46055</v>
      </c>
      <c r="H13" t="s">
        <v>341</v>
      </c>
      <c r="I13" t="s">
        <v>342</v>
      </c>
      <c r="J13" s="56">
        <v>4200000</v>
      </c>
    </row>
    <row r="14" spans="2:11" x14ac:dyDescent="0.6">
      <c r="B14" t="s">
        <v>341</v>
      </c>
      <c r="C14" t="s">
        <v>342</v>
      </c>
      <c r="D14" t="s">
        <v>343</v>
      </c>
      <c r="E14" t="s">
        <v>344</v>
      </c>
      <c r="G14" s="23">
        <v>46055</v>
      </c>
      <c r="H14" t="s">
        <v>349</v>
      </c>
      <c r="I14" t="s">
        <v>350</v>
      </c>
      <c r="J14" s="56">
        <v>4800000</v>
      </c>
    </row>
    <row r="15" spans="2:11" x14ac:dyDescent="0.6">
      <c r="B15" t="s">
        <v>345</v>
      </c>
      <c r="C15" t="s">
        <v>346</v>
      </c>
      <c r="D15" t="s">
        <v>347</v>
      </c>
      <c r="E15" t="s">
        <v>348</v>
      </c>
      <c r="G15" s="23">
        <v>46055</v>
      </c>
      <c r="H15" t="s">
        <v>353</v>
      </c>
      <c r="I15" t="s">
        <v>354</v>
      </c>
      <c r="J15" s="56">
        <v>4500000</v>
      </c>
    </row>
    <row r="16" spans="2:11" x14ac:dyDescent="0.6">
      <c r="B16" t="s">
        <v>349</v>
      </c>
      <c r="C16" t="s">
        <v>350</v>
      </c>
      <c r="D16" t="s">
        <v>351</v>
      </c>
      <c r="E16" t="s">
        <v>352</v>
      </c>
      <c r="G16" s="23">
        <v>46055</v>
      </c>
      <c r="H16" t="s">
        <v>357</v>
      </c>
      <c r="I16" t="s">
        <v>358</v>
      </c>
      <c r="J16" s="56">
        <v>4500000</v>
      </c>
    </row>
    <row r="17" spans="2:11" x14ac:dyDescent="0.6">
      <c r="B17" t="s">
        <v>353</v>
      </c>
      <c r="C17" t="s">
        <v>354</v>
      </c>
      <c r="D17" t="s">
        <v>355</v>
      </c>
      <c r="E17" t="s">
        <v>356</v>
      </c>
      <c r="G17" s="23">
        <v>46055</v>
      </c>
      <c r="H17" t="s">
        <v>361</v>
      </c>
      <c r="I17" t="s">
        <v>362</v>
      </c>
      <c r="J17" s="56">
        <v>5200000</v>
      </c>
    </row>
    <row r="18" spans="2:11" x14ac:dyDescent="0.6">
      <c r="B18" t="s">
        <v>357</v>
      </c>
      <c r="C18" t="s">
        <v>358</v>
      </c>
      <c r="D18" t="s">
        <v>359</v>
      </c>
      <c r="E18" t="s">
        <v>360</v>
      </c>
      <c r="G18" s="23">
        <v>46055</v>
      </c>
      <c r="H18" t="s">
        <v>365</v>
      </c>
      <c r="I18" t="s">
        <v>366</v>
      </c>
      <c r="J18" s="56">
        <v>4200000</v>
      </c>
    </row>
    <row r="19" spans="2:11" x14ac:dyDescent="0.6">
      <c r="B19" t="s">
        <v>361</v>
      </c>
      <c r="C19" t="s">
        <v>362</v>
      </c>
      <c r="D19" t="s">
        <v>363</v>
      </c>
      <c r="E19" t="s">
        <v>364</v>
      </c>
      <c r="G19" s="23">
        <v>46056</v>
      </c>
      <c r="H19" t="s">
        <v>369</v>
      </c>
      <c r="I19" t="s">
        <v>370</v>
      </c>
      <c r="J19" s="56">
        <v>4800000</v>
      </c>
    </row>
    <row r="20" spans="2:11" x14ac:dyDescent="0.6">
      <c r="B20" t="s">
        <v>365</v>
      </c>
      <c r="C20" t="s">
        <v>366</v>
      </c>
      <c r="D20" t="s">
        <v>367</v>
      </c>
      <c r="E20" t="s">
        <v>368</v>
      </c>
      <c r="G20" s="23">
        <v>46056</v>
      </c>
      <c r="H20" t="s">
        <v>373</v>
      </c>
      <c r="I20" t="s">
        <v>374</v>
      </c>
      <c r="J20" s="56">
        <v>4500000</v>
      </c>
    </row>
    <row r="21" spans="2:11" x14ac:dyDescent="0.6">
      <c r="B21" t="s">
        <v>369</v>
      </c>
      <c r="C21" t="s">
        <v>370</v>
      </c>
      <c r="D21" t="s">
        <v>371</v>
      </c>
      <c r="E21" t="s">
        <v>372</v>
      </c>
      <c r="G21" s="23">
        <v>46056</v>
      </c>
      <c r="H21" t="s">
        <v>377</v>
      </c>
      <c r="I21" t="s">
        <v>378</v>
      </c>
      <c r="J21" s="56">
        <v>4500000</v>
      </c>
    </row>
    <row r="22" spans="2:11" x14ac:dyDescent="0.6">
      <c r="B22" t="s">
        <v>373</v>
      </c>
      <c r="C22" t="s">
        <v>374</v>
      </c>
      <c r="D22" t="s">
        <v>375</v>
      </c>
      <c r="E22" t="s">
        <v>376</v>
      </c>
      <c r="G22" s="23">
        <v>46056</v>
      </c>
      <c r="H22" t="s">
        <v>381</v>
      </c>
      <c r="I22" t="s">
        <v>382</v>
      </c>
      <c r="J22" s="56">
        <v>5200000</v>
      </c>
    </row>
    <row r="23" spans="2:11" x14ac:dyDescent="0.6">
      <c r="B23" t="s">
        <v>377</v>
      </c>
      <c r="C23" t="s">
        <v>378</v>
      </c>
      <c r="D23" t="s">
        <v>379</v>
      </c>
      <c r="E23" t="s">
        <v>380</v>
      </c>
      <c r="G23" s="23">
        <v>46056</v>
      </c>
      <c r="H23" t="s">
        <v>385</v>
      </c>
      <c r="I23" t="s">
        <v>433</v>
      </c>
      <c r="J23" s="56">
        <v>4200000</v>
      </c>
    </row>
    <row r="24" spans="2:11" x14ac:dyDescent="0.6">
      <c r="B24" t="s">
        <v>381</v>
      </c>
      <c r="C24" t="s">
        <v>382</v>
      </c>
      <c r="D24" t="s">
        <v>383</v>
      </c>
      <c r="E24" t="s">
        <v>384</v>
      </c>
      <c r="G24" s="23">
        <v>46057</v>
      </c>
      <c r="H24" t="s">
        <v>392</v>
      </c>
      <c r="I24" t="s">
        <v>393</v>
      </c>
      <c r="J24" s="56">
        <v>4800000</v>
      </c>
    </row>
    <row r="25" spans="2:11" x14ac:dyDescent="0.6">
      <c r="B25" t="s">
        <v>385</v>
      </c>
      <c r="C25" t="s">
        <v>433</v>
      </c>
      <c r="D25" t="s">
        <v>386</v>
      </c>
      <c r="E25" t="s">
        <v>387</v>
      </c>
      <c r="G25" s="23">
        <v>46057</v>
      </c>
      <c r="H25" t="s">
        <v>396</v>
      </c>
      <c r="I25" t="s">
        <v>397</v>
      </c>
      <c r="J25" s="56">
        <v>4500000</v>
      </c>
    </row>
    <row r="26" spans="2:11" x14ac:dyDescent="0.6">
      <c r="B26" t="s">
        <v>388</v>
      </c>
      <c r="C26" t="s">
        <v>389</v>
      </c>
      <c r="D26" t="s">
        <v>390</v>
      </c>
      <c r="E26" t="s">
        <v>391</v>
      </c>
      <c r="G26" s="23">
        <v>46057</v>
      </c>
      <c r="H26" t="s">
        <v>400</v>
      </c>
      <c r="I26" t="s">
        <v>401</v>
      </c>
      <c r="J26" s="56">
        <v>4500000</v>
      </c>
    </row>
    <row r="27" spans="2:11" x14ac:dyDescent="0.6">
      <c r="B27" t="s">
        <v>392</v>
      </c>
      <c r="C27" t="s">
        <v>393</v>
      </c>
      <c r="D27" t="s">
        <v>394</v>
      </c>
      <c r="E27" t="s">
        <v>395</v>
      </c>
      <c r="G27" s="23">
        <v>46057</v>
      </c>
      <c r="H27" t="s">
        <v>404</v>
      </c>
      <c r="I27" t="s">
        <v>434</v>
      </c>
      <c r="J27" s="56">
        <v>5200000</v>
      </c>
      <c r="K27" t="s">
        <v>872</v>
      </c>
    </row>
    <row r="28" spans="2:11" x14ac:dyDescent="0.6">
      <c r="B28" t="s">
        <v>396</v>
      </c>
      <c r="C28" t="s">
        <v>397</v>
      </c>
      <c r="D28" t="s">
        <v>398</v>
      </c>
      <c r="E28" t="s">
        <v>399</v>
      </c>
      <c r="G28" s="23">
        <v>46057</v>
      </c>
      <c r="H28" t="s">
        <v>430</v>
      </c>
      <c r="I28" t="s">
        <v>409</v>
      </c>
      <c r="J28" s="56">
        <v>4200000</v>
      </c>
    </row>
    <row r="29" spans="2:11" x14ac:dyDescent="0.6">
      <c r="B29" t="s">
        <v>400</v>
      </c>
      <c r="C29" t="s">
        <v>401</v>
      </c>
      <c r="D29" t="s">
        <v>402</v>
      </c>
      <c r="E29" t="s">
        <v>403</v>
      </c>
      <c r="G29" s="23">
        <v>46057</v>
      </c>
      <c r="H29" t="s">
        <v>412</v>
      </c>
      <c r="I29" t="s">
        <v>413</v>
      </c>
      <c r="J29" s="56">
        <v>4800000</v>
      </c>
    </row>
    <row r="30" spans="2:11" x14ac:dyDescent="0.6">
      <c r="B30" t="s">
        <v>404</v>
      </c>
      <c r="C30" t="s">
        <v>405</v>
      </c>
      <c r="D30" t="s">
        <v>406</v>
      </c>
      <c r="E30" t="s">
        <v>407</v>
      </c>
      <c r="G30" s="23">
        <v>46057</v>
      </c>
      <c r="H30" t="s">
        <v>420</v>
      </c>
      <c r="I30" t="s">
        <v>421</v>
      </c>
      <c r="J30" s="56">
        <v>4500000</v>
      </c>
    </row>
    <row r="31" spans="2:11" x14ac:dyDescent="0.6">
      <c r="B31" t="s">
        <v>408</v>
      </c>
      <c r="C31" t="s">
        <v>409</v>
      </c>
      <c r="D31" t="s">
        <v>410</v>
      </c>
      <c r="E31" t="s">
        <v>411</v>
      </c>
    </row>
    <row r="32" spans="2:11" x14ac:dyDescent="0.6">
      <c r="B32" t="s">
        <v>412</v>
      </c>
      <c r="C32" t="s">
        <v>413</v>
      </c>
      <c r="D32" t="s">
        <v>414</v>
      </c>
      <c r="E32" t="s">
        <v>415</v>
      </c>
    </row>
    <row r="33" spans="2:5" x14ac:dyDescent="0.6">
      <c r="B33" t="s">
        <v>416</v>
      </c>
      <c r="C33" t="s">
        <v>417</v>
      </c>
      <c r="D33" t="s">
        <v>418</v>
      </c>
      <c r="E33" t="s">
        <v>419</v>
      </c>
    </row>
    <row r="34" spans="2:5" x14ac:dyDescent="0.6">
      <c r="B34" t="s">
        <v>420</v>
      </c>
      <c r="C34" t="s">
        <v>421</v>
      </c>
      <c r="D34" t="s">
        <v>422</v>
      </c>
      <c r="E34" t="s">
        <v>423</v>
      </c>
    </row>
    <row r="40" spans="2:5" x14ac:dyDescent="0.6">
      <c r="B40" s="47" t="s">
        <v>292</v>
      </c>
    </row>
    <row r="41" spans="2:5" x14ac:dyDescent="0.6">
      <c r="B41" s="34" t="s">
        <v>293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BE4D9-9670-4B62-B42D-B995B7C0B333}">
  <sheetPr codeName="Sheet3"/>
  <dimension ref="B2:F33"/>
  <sheetViews>
    <sheetView workbookViewId="0">
      <pane ySplit="4" topLeftCell="A5" activePane="bottomLeft" state="frozen"/>
      <selection pane="bottomLeft" activeCell="F4" sqref="F4"/>
    </sheetView>
  </sheetViews>
  <sheetFormatPr defaultRowHeight="16.899999999999999" x14ac:dyDescent="0.6"/>
  <cols>
    <col min="1" max="1" width="2.5625" customWidth="1"/>
  </cols>
  <sheetData>
    <row r="2" spans="2:6" ht="27" x14ac:dyDescent="0.6">
      <c r="B2" s="63" t="s">
        <v>435</v>
      </c>
    </row>
    <row r="3" spans="2:6" x14ac:dyDescent="0.6">
      <c r="B3" s="1"/>
      <c r="C3" s="1"/>
      <c r="D3" s="1"/>
      <c r="E3" s="1"/>
      <c r="F3" s="1"/>
    </row>
    <row r="4" spans="2:6" x14ac:dyDescent="0.6">
      <c r="B4" s="2" t="s">
        <v>257</v>
      </c>
      <c r="C4" s="2" t="s">
        <v>258</v>
      </c>
      <c r="D4" s="1"/>
      <c r="E4" s="1"/>
      <c r="F4" s="26" t="s">
        <v>0</v>
      </c>
    </row>
    <row r="5" spans="2:6" x14ac:dyDescent="0.6">
      <c r="B5" s="3" t="s">
        <v>259</v>
      </c>
      <c r="C5" s="4">
        <v>61</v>
      </c>
      <c r="D5" s="1"/>
      <c r="E5" s="1" t="s">
        <v>279</v>
      </c>
      <c r="F5" s="25"/>
    </row>
    <row r="6" spans="2:6" x14ac:dyDescent="0.6">
      <c r="B6" s="3" t="s">
        <v>260</v>
      </c>
      <c r="C6" s="4">
        <v>63</v>
      </c>
      <c r="D6" s="1"/>
      <c r="E6" s="1" t="s">
        <v>280</v>
      </c>
      <c r="F6" s="25"/>
    </row>
    <row r="7" spans="2:6" x14ac:dyDescent="0.6">
      <c r="B7" s="3" t="s">
        <v>261</v>
      </c>
      <c r="C7" s="4">
        <v>98</v>
      </c>
      <c r="D7" s="1"/>
      <c r="E7" s="1" t="s">
        <v>281</v>
      </c>
      <c r="F7" s="27"/>
    </row>
    <row r="8" spans="2:6" x14ac:dyDescent="0.6">
      <c r="B8" s="3" t="s">
        <v>262</v>
      </c>
      <c r="C8" s="4">
        <v>46</v>
      </c>
      <c r="D8" s="1"/>
      <c r="E8" s="1" t="s">
        <v>282</v>
      </c>
      <c r="F8" s="27"/>
    </row>
    <row r="9" spans="2:6" x14ac:dyDescent="0.6">
      <c r="B9" s="3" t="s">
        <v>263</v>
      </c>
      <c r="C9" s="4">
        <v>75</v>
      </c>
      <c r="D9" s="1"/>
      <c r="E9" s="1" t="s">
        <v>2</v>
      </c>
      <c r="F9" s="1"/>
    </row>
    <row r="10" spans="2:6" x14ac:dyDescent="0.6">
      <c r="B10" s="3" t="s">
        <v>264</v>
      </c>
      <c r="C10" s="4">
        <v>76</v>
      </c>
      <c r="D10" s="1"/>
      <c r="E10" s="1" t="s">
        <v>283</v>
      </c>
      <c r="F10" s="1"/>
    </row>
    <row r="11" spans="2:6" x14ac:dyDescent="0.6">
      <c r="B11" s="3" t="s">
        <v>265</v>
      </c>
      <c r="C11" s="4">
        <v>66</v>
      </c>
      <c r="D11" s="1"/>
      <c r="E11" s="1" t="s">
        <v>284</v>
      </c>
      <c r="F11" s="1"/>
    </row>
    <row r="12" spans="2:6" x14ac:dyDescent="0.6">
      <c r="B12" s="3" t="s">
        <v>266</v>
      </c>
      <c r="C12" s="4">
        <v>80</v>
      </c>
      <c r="D12" s="1"/>
      <c r="E12" s="1"/>
      <c r="F12" s="1"/>
    </row>
    <row r="13" spans="2:6" x14ac:dyDescent="0.6">
      <c r="B13" s="3" t="s">
        <v>267</v>
      </c>
      <c r="C13" s="4">
        <v>82</v>
      </c>
      <c r="D13" s="1"/>
      <c r="E13" s="1"/>
      <c r="F13" s="1"/>
    </row>
    <row r="14" spans="2:6" x14ac:dyDescent="0.6">
      <c r="B14" s="3" t="s">
        <v>268</v>
      </c>
      <c r="C14" s="4">
        <v>85</v>
      </c>
      <c r="D14" s="1"/>
      <c r="E14" s="1"/>
      <c r="F14" s="1"/>
    </row>
    <row r="15" spans="2:6" x14ac:dyDescent="0.6">
      <c r="B15" s="3" t="s">
        <v>269</v>
      </c>
      <c r="C15" s="4">
        <v>73</v>
      </c>
    </row>
    <row r="16" spans="2:6" x14ac:dyDescent="0.6">
      <c r="B16" s="3" t="s">
        <v>270</v>
      </c>
      <c r="C16" s="4">
        <v>40</v>
      </c>
    </row>
    <row r="17" spans="2:3" x14ac:dyDescent="0.6">
      <c r="B17" s="3" t="s">
        <v>271</v>
      </c>
      <c r="C17" s="4">
        <v>64</v>
      </c>
    </row>
    <row r="18" spans="2:3" x14ac:dyDescent="0.6">
      <c r="B18" s="3" t="s">
        <v>272</v>
      </c>
      <c r="C18" s="4">
        <v>98</v>
      </c>
    </row>
    <row r="19" spans="2:3" x14ac:dyDescent="0.6">
      <c r="B19" s="3" t="s">
        <v>273</v>
      </c>
      <c r="C19" s="4">
        <v>86</v>
      </c>
    </row>
    <row r="20" spans="2:3" x14ac:dyDescent="0.6">
      <c r="B20" s="3" t="s">
        <v>274</v>
      </c>
      <c r="C20" s="4">
        <v>68</v>
      </c>
    </row>
    <row r="21" spans="2:3" x14ac:dyDescent="0.6">
      <c r="B21" s="3" t="s">
        <v>275</v>
      </c>
      <c r="C21" s="4">
        <v>66</v>
      </c>
    </row>
    <row r="22" spans="2:3" x14ac:dyDescent="0.6">
      <c r="B22" s="3" t="s">
        <v>276</v>
      </c>
      <c r="C22" s="4">
        <v>82</v>
      </c>
    </row>
    <row r="23" spans="2:3" x14ac:dyDescent="0.6">
      <c r="B23" s="3" t="s">
        <v>277</v>
      </c>
      <c r="C23" s="4">
        <v>89</v>
      </c>
    </row>
    <row r="24" spans="2:3" x14ac:dyDescent="0.6">
      <c r="B24" s="3" t="s">
        <v>278</v>
      </c>
      <c r="C24" s="4">
        <v>42</v>
      </c>
    </row>
    <row r="32" spans="2:3" x14ac:dyDescent="0.6">
      <c r="B32" s="48" t="s">
        <v>292</v>
      </c>
    </row>
    <row r="33" spans="2:2" x14ac:dyDescent="0.6">
      <c r="B33" t="s">
        <v>294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ACB28-BCD6-4124-A8F0-B169B678555A}">
  <sheetPr codeName="Sheet6"/>
  <dimension ref="B1:J103"/>
  <sheetViews>
    <sheetView showGridLines="0" workbookViewId="0">
      <selection activeCell="D3" sqref="D3"/>
    </sheetView>
  </sheetViews>
  <sheetFormatPr defaultRowHeight="16.899999999999999" x14ac:dyDescent="0.6"/>
  <cols>
    <col min="1" max="1" width="2.5625" customWidth="1"/>
    <col min="2" max="2" width="9.8125" style="4" bestFit="1" customWidth="1"/>
    <col min="3" max="3" width="9" style="4"/>
    <col min="4" max="4" width="9" style="4" customWidth="1"/>
  </cols>
  <sheetData>
    <row r="1" spans="2:10" ht="27" x14ac:dyDescent="0.6">
      <c r="B1" s="65" t="s">
        <v>640</v>
      </c>
      <c r="G1" s="96" t="s">
        <v>873</v>
      </c>
    </row>
    <row r="2" spans="2:10" ht="17.25" thickBot="1" x14ac:dyDescent="0.65"/>
    <row r="3" spans="2:10" x14ac:dyDescent="0.6">
      <c r="B3" s="64" t="s">
        <v>441</v>
      </c>
      <c r="C3" s="64" t="s">
        <v>304</v>
      </c>
      <c r="D3" s="64" t="s">
        <v>638</v>
      </c>
      <c r="G3" s="64" t="s">
        <v>639</v>
      </c>
      <c r="I3" s="67" t="s">
        <v>437</v>
      </c>
      <c r="J3" s="67" t="s">
        <v>438</v>
      </c>
    </row>
    <row r="4" spans="2:10" x14ac:dyDescent="0.6">
      <c r="B4" s="4" t="s">
        <v>442</v>
      </c>
      <c r="C4" s="4" t="s">
        <v>443</v>
      </c>
      <c r="D4" s="4">
        <v>79</v>
      </c>
      <c r="G4" s="4">
        <v>60</v>
      </c>
      <c r="I4">
        <v>60</v>
      </c>
      <c r="J4">
        <v>4</v>
      </c>
    </row>
    <row r="5" spans="2:10" x14ac:dyDescent="0.6">
      <c r="B5" s="4" t="s">
        <v>444</v>
      </c>
      <c r="C5" s="4" t="s">
        <v>311</v>
      </c>
      <c r="D5" s="4">
        <v>73</v>
      </c>
      <c r="G5" s="4">
        <v>70</v>
      </c>
      <c r="I5">
        <v>70</v>
      </c>
      <c r="J5">
        <v>26</v>
      </c>
    </row>
    <row r="6" spans="2:10" x14ac:dyDescent="0.6">
      <c r="B6" s="4" t="s">
        <v>445</v>
      </c>
      <c r="C6" s="4" t="s">
        <v>208</v>
      </c>
      <c r="D6" s="4">
        <v>81</v>
      </c>
      <c r="G6" s="4">
        <v>80</v>
      </c>
      <c r="I6">
        <v>80</v>
      </c>
      <c r="J6">
        <v>53</v>
      </c>
    </row>
    <row r="7" spans="2:10" x14ac:dyDescent="0.6">
      <c r="B7" s="4" t="s">
        <v>446</v>
      </c>
      <c r="C7" s="4" t="s">
        <v>447</v>
      </c>
      <c r="D7" s="4">
        <v>90</v>
      </c>
      <c r="G7" s="4">
        <v>90</v>
      </c>
      <c r="I7">
        <v>90</v>
      </c>
      <c r="J7">
        <v>16</v>
      </c>
    </row>
    <row r="8" spans="2:10" x14ac:dyDescent="0.6">
      <c r="B8" s="4" t="s">
        <v>448</v>
      </c>
      <c r="C8" s="4" t="s">
        <v>449</v>
      </c>
      <c r="D8" s="4">
        <v>72</v>
      </c>
      <c r="G8" s="4">
        <v>100</v>
      </c>
      <c r="I8">
        <v>100</v>
      </c>
      <c r="J8">
        <v>1</v>
      </c>
    </row>
    <row r="9" spans="2:10" ht="17.25" thickBot="1" x14ac:dyDescent="0.65">
      <c r="B9" s="4" t="s">
        <v>450</v>
      </c>
      <c r="C9" s="4" t="s">
        <v>451</v>
      </c>
      <c r="D9" s="4">
        <v>72</v>
      </c>
      <c r="I9" s="66" t="s">
        <v>440</v>
      </c>
      <c r="J9" s="66">
        <v>0</v>
      </c>
    </row>
    <row r="10" spans="2:10" x14ac:dyDescent="0.6">
      <c r="B10" s="4" t="s">
        <v>452</v>
      </c>
      <c r="C10" s="4" t="s">
        <v>453</v>
      </c>
      <c r="D10" s="4">
        <v>90</v>
      </c>
    </row>
    <row r="11" spans="2:10" x14ac:dyDescent="0.6">
      <c r="B11" s="4" t="s">
        <v>454</v>
      </c>
      <c r="C11" s="4" t="s">
        <v>455</v>
      </c>
      <c r="D11" s="4">
        <v>82</v>
      </c>
    </row>
    <row r="12" spans="2:10" x14ac:dyDescent="0.6">
      <c r="B12" s="4" t="s">
        <v>456</v>
      </c>
      <c r="C12" s="4" t="s">
        <v>457</v>
      </c>
      <c r="D12" s="4">
        <v>70</v>
      </c>
    </row>
    <row r="13" spans="2:10" x14ac:dyDescent="0.6">
      <c r="B13" s="4" t="s">
        <v>458</v>
      </c>
      <c r="C13" s="4" t="s">
        <v>459</v>
      </c>
      <c r="D13" s="4">
        <v>79</v>
      </c>
    </row>
    <row r="14" spans="2:10" x14ac:dyDescent="0.6">
      <c r="B14" s="4" t="s">
        <v>460</v>
      </c>
      <c r="C14" s="4" t="s">
        <v>461</v>
      </c>
      <c r="D14" s="4">
        <v>70</v>
      </c>
    </row>
    <row r="15" spans="2:10" x14ac:dyDescent="0.6">
      <c r="B15" s="4" t="s">
        <v>462</v>
      </c>
      <c r="C15" s="4" t="s">
        <v>463</v>
      </c>
      <c r="D15" s="4">
        <v>70</v>
      </c>
    </row>
    <row r="16" spans="2:10" x14ac:dyDescent="0.6">
      <c r="B16" s="4" t="s">
        <v>464</v>
      </c>
      <c r="C16" s="4" t="s">
        <v>465</v>
      </c>
      <c r="D16" s="4">
        <v>77</v>
      </c>
    </row>
    <row r="17" spans="2:4" x14ac:dyDescent="0.6">
      <c r="B17" s="4" t="s">
        <v>466</v>
      </c>
      <c r="C17" s="4" t="s">
        <v>467</v>
      </c>
      <c r="D17" s="4">
        <v>55</v>
      </c>
    </row>
    <row r="18" spans="2:4" x14ac:dyDescent="0.6">
      <c r="B18" s="4" t="s">
        <v>468</v>
      </c>
      <c r="C18" s="4" t="s">
        <v>469</v>
      </c>
      <c r="D18" s="4">
        <v>69</v>
      </c>
    </row>
    <row r="19" spans="2:4" x14ac:dyDescent="0.6">
      <c r="B19" s="4" t="s">
        <v>470</v>
      </c>
      <c r="C19" s="4" t="s">
        <v>471</v>
      </c>
      <c r="D19" s="4">
        <v>69</v>
      </c>
    </row>
    <row r="20" spans="2:4" x14ac:dyDescent="0.6">
      <c r="B20" s="4" t="s">
        <v>472</v>
      </c>
      <c r="C20" s="4" t="s">
        <v>473</v>
      </c>
      <c r="D20" s="4">
        <v>65</v>
      </c>
    </row>
    <row r="21" spans="2:4" x14ac:dyDescent="0.6">
      <c r="B21" s="4" t="s">
        <v>474</v>
      </c>
      <c r="C21" s="4" t="s">
        <v>475</v>
      </c>
      <c r="D21" s="4">
        <v>71</v>
      </c>
    </row>
    <row r="22" spans="2:4" x14ac:dyDescent="0.6">
      <c r="B22" s="4" t="s">
        <v>476</v>
      </c>
      <c r="C22" s="4" t="s">
        <v>477</v>
      </c>
      <c r="D22" s="4">
        <v>65</v>
      </c>
    </row>
    <row r="23" spans="2:4" x14ac:dyDescent="0.6">
      <c r="B23" s="4" t="s">
        <v>478</v>
      </c>
      <c r="C23" s="4" t="s">
        <v>479</v>
      </c>
      <c r="D23" s="4">
        <v>89</v>
      </c>
    </row>
    <row r="24" spans="2:4" x14ac:dyDescent="0.6">
      <c r="B24" s="4" t="s">
        <v>480</v>
      </c>
      <c r="C24" s="4" t="s">
        <v>481</v>
      </c>
      <c r="D24" s="4">
        <v>72</v>
      </c>
    </row>
    <row r="25" spans="2:4" x14ac:dyDescent="0.6">
      <c r="B25" s="4" t="s">
        <v>482</v>
      </c>
      <c r="C25" s="4" t="s">
        <v>483</v>
      </c>
      <c r="D25" s="4">
        <v>74</v>
      </c>
    </row>
    <row r="26" spans="2:4" x14ac:dyDescent="0.6">
      <c r="B26" s="4" t="s">
        <v>484</v>
      </c>
      <c r="C26" s="4" t="s">
        <v>485</v>
      </c>
      <c r="D26" s="4">
        <v>75</v>
      </c>
    </row>
    <row r="27" spans="2:4" x14ac:dyDescent="0.6">
      <c r="B27" s="4" t="s">
        <v>486</v>
      </c>
      <c r="C27" s="4" t="s">
        <v>487</v>
      </c>
      <c r="D27" s="4">
        <v>60</v>
      </c>
    </row>
    <row r="28" spans="2:4" x14ac:dyDescent="0.6">
      <c r="B28" s="4" t="s">
        <v>488</v>
      </c>
      <c r="C28" s="4" t="s">
        <v>489</v>
      </c>
      <c r="D28" s="4">
        <v>74</v>
      </c>
    </row>
    <row r="29" spans="2:4" x14ac:dyDescent="0.6">
      <c r="B29" s="4" t="s">
        <v>490</v>
      </c>
      <c r="C29" s="4" t="s">
        <v>491</v>
      </c>
      <c r="D29" s="4">
        <v>63</v>
      </c>
    </row>
    <row r="30" spans="2:4" x14ac:dyDescent="0.6">
      <c r="B30" s="4" t="s">
        <v>492</v>
      </c>
      <c r="C30" s="4" t="s">
        <v>493</v>
      </c>
      <c r="D30" s="4">
        <v>71</v>
      </c>
    </row>
    <row r="31" spans="2:4" x14ac:dyDescent="0.6">
      <c r="B31" s="4" t="s">
        <v>494</v>
      </c>
      <c r="C31" s="4" t="s">
        <v>495</v>
      </c>
      <c r="D31" s="4">
        <v>68</v>
      </c>
    </row>
    <row r="32" spans="2:4" x14ac:dyDescent="0.6">
      <c r="B32" s="4" t="s">
        <v>496</v>
      </c>
      <c r="C32" s="4" t="s">
        <v>497</v>
      </c>
      <c r="D32" s="4">
        <v>71</v>
      </c>
    </row>
    <row r="33" spans="2:4" x14ac:dyDescent="0.6">
      <c r="B33" s="4" t="s">
        <v>498</v>
      </c>
      <c r="C33" s="4" t="s">
        <v>499</v>
      </c>
      <c r="D33" s="4">
        <v>69</v>
      </c>
    </row>
    <row r="34" spans="2:4" x14ac:dyDescent="0.6">
      <c r="B34" s="4" t="s">
        <v>500</v>
      </c>
      <c r="C34" s="4" t="s">
        <v>501</v>
      </c>
      <c r="D34" s="4">
        <v>93</v>
      </c>
    </row>
    <row r="35" spans="2:4" x14ac:dyDescent="0.6">
      <c r="B35" s="4" t="s">
        <v>502</v>
      </c>
      <c r="C35" s="4" t="s">
        <v>503</v>
      </c>
      <c r="D35" s="4">
        <v>74</v>
      </c>
    </row>
    <row r="36" spans="2:4" x14ac:dyDescent="0.6">
      <c r="B36" s="4" t="s">
        <v>504</v>
      </c>
      <c r="C36" s="4" t="s">
        <v>505</v>
      </c>
      <c r="D36" s="4">
        <v>64</v>
      </c>
    </row>
    <row r="37" spans="2:4" x14ac:dyDescent="0.6">
      <c r="B37" s="4" t="s">
        <v>506</v>
      </c>
      <c r="C37" s="4" t="s">
        <v>507</v>
      </c>
      <c r="D37" s="4">
        <v>73</v>
      </c>
    </row>
    <row r="38" spans="2:4" x14ac:dyDescent="0.6">
      <c r="B38" s="4" t="s">
        <v>508</v>
      </c>
      <c r="C38" s="4" t="s">
        <v>509</v>
      </c>
      <c r="D38" s="4">
        <v>74</v>
      </c>
    </row>
    <row r="39" spans="2:4" x14ac:dyDescent="0.6">
      <c r="B39" s="4" t="s">
        <v>510</v>
      </c>
      <c r="C39" s="4" t="s">
        <v>511</v>
      </c>
      <c r="D39" s="4">
        <v>78</v>
      </c>
    </row>
    <row r="40" spans="2:4" x14ac:dyDescent="0.6">
      <c r="B40" s="4" t="s">
        <v>512</v>
      </c>
      <c r="C40" s="4" t="s">
        <v>513</v>
      </c>
      <c r="D40" s="4">
        <v>62</v>
      </c>
    </row>
    <row r="41" spans="2:4" x14ac:dyDescent="0.6">
      <c r="B41" s="4" t="s">
        <v>514</v>
      </c>
      <c r="C41" s="4" t="s">
        <v>515</v>
      </c>
      <c r="D41" s="4">
        <v>55</v>
      </c>
    </row>
    <row r="42" spans="2:4" x14ac:dyDescent="0.6">
      <c r="B42" s="4" t="s">
        <v>516</v>
      </c>
      <c r="C42" s="4" t="s">
        <v>517</v>
      </c>
      <c r="D42" s="4">
        <v>71</v>
      </c>
    </row>
    <row r="43" spans="2:4" x14ac:dyDescent="0.6">
      <c r="B43" s="4" t="s">
        <v>518</v>
      </c>
      <c r="C43" s="4" t="s">
        <v>519</v>
      </c>
      <c r="D43" s="4">
        <v>82</v>
      </c>
    </row>
    <row r="44" spans="2:4" x14ac:dyDescent="0.6">
      <c r="B44" s="4" t="s">
        <v>520</v>
      </c>
      <c r="C44" s="4" t="s">
        <v>521</v>
      </c>
      <c r="D44" s="4">
        <v>73</v>
      </c>
    </row>
    <row r="45" spans="2:4" x14ac:dyDescent="0.6">
      <c r="B45" s="4" t="s">
        <v>522</v>
      </c>
      <c r="C45" s="4" t="s">
        <v>523</v>
      </c>
      <c r="D45" s="4">
        <v>76</v>
      </c>
    </row>
    <row r="46" spans="2:4" x14ac:dyDescent="0.6">
      <c r="B46" s="4" t="s">
        <v>524</v>
      </c>
      <c r="C46" s="4" t="s">
        <v>525</v>
      </c>
      <c r="D46" s="4">
        <v>74</v>
      </c>
    </row>
    <row r="47" spans="2:4" x14ac:dyDescent="0.6">
      <c r="B47" s="4" t="s">
        <v>526</v>
      </c>
      <c r="C47" s="4" t="s">
        <v>527</v>
      </c>
      <c r="D47" s="4">
        <v>71</v>
      </c>
    </row>
    <row r="48" spans="2:4" x14ac:dyDescent="0.6">
      <c r="B48" s="4" t="s">
        <v>528</v>
      </c>
      <c r="C48" s="4" t="s">
        <v>529</v>
      </c>
      <c r="D48" s="4">
        <v>60</v>
      </c>
    </row>
    <row r="49" spans="2:4" x14ac:dyDescent="0.6">
      <c r="B49" s="4" t="s">
        <v>530</v>
      </c>
      <c r="C49" s="4" t="s">
        <v>531</v>
      </c>
      <c r="D49" s="4">
        <v>70</v>
      </c>
    </row>
    <row r="50" spans="2:4" x14ac:dyDescent="0.6">
      <c r="B50" s="4" t="s">
        <v>532</v>
      </c>
      <c r="C50" s="4" t="s">
        <v>533</v>
      </c>
      <c r="D50" s="4">
        <v>85</v>
      </c>
    </row>
    <row r="51" spans="2:4" x14ac:dyDescent="0.6">
      <c r="B51" s="4" t="s">
        <v>534</v>
      </c>
      <c r="C51" s="4" t="s">
        <v>535</v>
      </c>
      <c r="D51" s="4">
        <v>71</v>
      </c>
    </row>
    <row r="52" spans="2:4" x14ac:dyDescent="0.6">
      <c r="B52" s="4" t="s">
        <v>536</v>
      </c>
      <c r="C52" s="4" t="s">
        <v>537</v>
      </c>
      <c r="D52" s="4">
        <v>78</v>
      </c>
    </row>
    <row r="53" spans="2:4" x14ac:dyDescent="0.6">
      <c r="B53" s="4" t="s">
        <v>538</v>
      </c>
      <c r="C53" s="4" t="s">
        <v>539</v>
      </c>
      <c r="D53" s="4">
        <v>71</v>
      </c>
    </row>
    <row r="54" spans="2:4" x14ac:dyDescent="0.6">
      <c r="B54" s="4" t="s">
        <v>540</v>
      </c>
      <c r="C54" s="4" t="s">
        <v>541</v>
      </c>
      <c r="D54" s="4">
        <v>66</v>
      </c>
    </row>
    <row r="55" spans="2:4" x14ac:dyDescent="0.6">
      <c r="B55" s="4" t="s">
        <v>542</v>
      </c>
      <c r="C55" s="4" t="s">
        <v>543</v>
      </c>
      <c r="D55" s="4">
        <v>88</v>
      </c>
    </row>
    <row r="56" spans="2:4" x14ac:dyDescent="0.6">
      <c r="B56" s="4" t="s">
        <v>544</v>
      </c>
      <c r="C56" s="4" t="s">
        <v>545</v>
      </c>
      <c r="D56" s="4">
        <v>74</v>
      </c>
    </row>
    <row r="57" spans="2:4" x14ac:dyDescent="0.6">
      <c r="B57" s="4" t="s">
        <v>546</v>
      </c>
      <c r="C57" s="4" t="s">
        <v>547</v>
      </c>
      <c r="D57" s="4">
        <v>79</v>
      </c>
    </row>
    <row r="58" spans="2:4" x14ac:dyDescent="0.6">
      <c r="B58" s="4" t="s">
        <v>548</v>
      </c>
      <c r="C58" s="4" t="s">
        <v>549</v>
      </c>
      <c r="D58" s="4">
        <v>71</v>
      </c>
    </row>
    <row r="59" spans="2:4" x14ac:dyDescent="0.6">
      <c r="B59" s="4" t="s">
        <v>550</v>
      </c>
      <c r="C59" s="4" t="s">
        <v>551</v>
      </c>
      <c r="D59" s="4">
        <v>70</v>
      </c>
    </row>
    <row r="60" spans="2:4" x14ac:dyDescent="0.6">
      <c r="B60" s="4" t="s">
        <v>552</v>
      </c>
      <c r="C60" s="4" t="s">
        <v>553</v>
      </c>
      <c r="D60" s="4">
        <v>69</v>
      </c>
    </row>
    <row r="61" spans="2:4" x14ac:dyDescent="0.6">
      <c r="B61" s="4" t="s">
        <v>554</v>
      </c>
      <c r="C61" s="4" t="s">
        <v>555</v>
      </c>
      <c r="D61" s="4">
        <v>63</v>
      </c>
    </row>
    <row r="62" spans="2:4" x14ac:dyDescent="0.6">
      <c r="B62" s="4" t="s">
        <v>556</v>
      </c>
      <c r="C62" s="4" t="s">
        <v>557</v>
      </c>
      <c r="D62" s="4">
        <v>71</v>
      </c>
    </row>
    <row r="63" spans="2:4" x14ac:dyDescent="0.6">
      <c r="B63" s="4" t="s">
        <v>558</v>
      </c>
      <c r="C63" s="4" t="s">
        <v>559</v>
      </c>
      <c r="D63" s="4">
        <v>62</v>
      </c>
    </row>
    <row r="64" spans="2:4" x14ac:dyDescent="0.6">
      <c r="B64" s="4" t="s">
        <v>560</v>
      </c>
      <c r="C64" s="4" t="s">
        <v>561</v>
      </c>
      <c r="D64" s="4">
        <v>70</v>
      </c>
    </row>
    <row r="65" spans="2:4" x14ac:dyDescent="0.6">
      <c r="B65" s="4" t="s">
        <v>562</v>
      </c>
      <c r="C65" s="4" t="s">
        <v>563</v>
      </c>
      <c r="D65" s="4">
        <v>74</v>
      </c>
    </row>
    <row r="66" spans="2:4" x14ac:dyDescent="0.6">
      <c r="B66" s="4" t="s">
        <v>564</v>
      </c>
      <c r="C66" s="4" t="s">
        <v>565</v>
      </c>
      <c r="D66" s="4">
        <v>74</v>
      </c>
    </row>
    <row r="67" spans="2:4" x14ac:dyDescent="0.6">
      <c r="B67" s="4" t="s">
        <v>566</v>
      </c>
      <c r="C67" s="4" t="s">
        <v>567</v>
      </c>
      <c r="D67" s="4">
        <v>74</v>
      </c>
    </row>
    <row r="68" spans="2:4" x14ac:dyDescent="0.6">
      <c r="B68" s="4" t="s">
        <v>568</v>
      </c>
      <c r="C68" s="4" t="s">
        <v>569</v>
      </c>
      <c r="D68" s="4">
        <v>85</v>
      </c>
    </row>
    <row r="69" spans="2:4" x14ac:dyDescent="0.6">
      <c r="B69" s="4" t="s">
        <v>570</v>
      </c>
      <c r="C69" s="4" t="s">
        <v>571</v>
      </c>
      <c r="D69" s="4">
        <v>65</v>
      </c>
    </row>
    <row r="70" spans="2:4" x14ac:dyDescent="0.6">
      <c r="B70" s="4" t="s">
        <v>572</v>
      </c>
      <c r="C70" s="4" t="s">
        <v>573</v>
      </c>
      <c r="D70" s="4">
        <v>74</v>
      </c>
    </row>
    <row r="71" spans="2:4" x14ac:dyDescent="0.6">
      <c r="B71" s="4" t="s">
        <v>574</v>
      </c>
      <c r="C71" s="4" t="s">
        <v>575</v>
      </c>
      <c r="D71" s="4">
        <v>71</v>
      </c>
    </row>
    <row r="72" spans="2:4" x14ac:dyDescent="0.6">
      <c r="B72" s="4" t="s">
        <v>576</v>
      </c>
      <c r="C72" s="4" t="s">
        <v>577</v>
      </c>
      <c r="D72" s="4">
        <v>71</v>
      </c>
    </row>
    <row r="73" spans="2:4" x14ac:dyDescent="0.6">
      <c r="B73" s="4" t="s">
        <v>578</v>
      </c>
      <c r="C73" s="4" t="s">
        <v>579</v>
      </c>
      <c r="D73" s="4">
        <v>79</v>
      </c>
    </row>
    <row r="74" spans="2:4" x14ac:dyDescent="0.6">
      <c r="B74" s="4" t="s">
        <v>580</v>
      </c>
      <c r="C74" s="4" t="s">
        <v>581</v>
      </c>
      <c r="D74" s="4">
        <v>64</v>
      </c>
    </row>
    <row r="75" spans="2:4" x14ac:dyDescent="0.6">
      <c r="B75" s="4" t="s">
        <v>582</v>
      </c>
      <c r="C75" s="4" t="s">
        <v>583</v>
      </c>
      <c r="D75" s="4">
        <v>69</v>
      </c>
    </row>
    <row r="76" spans="2:4" x14ac:dyDescent="0.6">
      <c r="B76" s="4" t="s">
        <v>584</v>
      </c>
      <c r="C76" s="4" t="s">
        <v>585</v>
      </c>
      <c r="D76" s="4">
        <v>80</v>
      </c>
    </row>
    <row r="77" spans="2:4" x14ac:dyDescent="0.6">
      <c r="B77" s="4" t="s">
        <v>586</v>
      </c>
      <c r="C77" s="4" t="s">
        <v>587</v>
      </c>
      <c r="D77" s="4">
        <v>83</v>
      </c>
    </row>
    <row r="78" spans="2:4" x14ac:dyDescent="0.6">
      <c r="B78" s="4" t="s">
        <v>588</v>
      </c>
      <c r="C78" s="4" t="s">
        <v>589</v>
      </c>
      <c r="D78" s="4">
        <v>71</v>
      </c>
    </row>
    <row r="79" spans="2:4" x14ac:dyDescent="0.6">
      <c r="B79" s="4" t="s">
        <v>590</v>
      </c>
      <c r="C79" s="4" t="s">
        <v>591</v>
      </c>
      <c r="D79" s="4">
        <v>70</v>
      </c>
    </row>
    <row r="80" spans="2:4" x14ac:dyDescent="0.6">
      <c r="B80" s="4" t="s">
        <v>592</v>
      </c>
      <c r="C80" s="4" t="s">
        <v>593</v>
      </c>
      <c r="D80" s="4">
        <v>71</v>
      </c>
    </row>
    <row r="81" spans="2:4" x14ac:dyDescent="0.6">
      <c r="B81" s="4" t="s">
        <v>594</v>
      </c>
      <c r="C81" s="4" t="s">
        <v>595</v>
      </c>
      <c r="D81" s="4">
        <v>79</v>
      </c>
    </row>
    <row r="82" spans="2:4" x14ac:dyDescent="0.6">
      <c r="B82" s="4" t="s">
        <v>596</v>
      </c>
      <c r="C82" s="4" t="s">
        <v>597</v>
      </c>
      <c r="D82" s="4">
        <v>85</v>
      </c>
    </row>
    <row r="83" spans="2:4" x14ac:dyDescent="0.6">
      <c r="B83" s="4" t="s">
        <v>598</v>
      </c>
      <c r="C83" s="4" t="s">
        <v>599</v>
      </c>
      <c r="D83" s="4">
        <v>83</v>
      </c>
    </row>
    <row r="84" spans="2:4" x14ac:dyDescent="0.6">
      <c r="B84" s="4" t="s">
        <v>600</v>
      </c>
      <c r="C84" s="4" t="s">
        <v>601</v>
      </c>
      <c r="D84" s="4">
        <v>71</v>
      </c>
    </row>
    <row r="85" spans="2:4" x14ac:dyDescent="0.6">
      <c r="B85" s="4" t="s">
        <v>602</v>
      </c>
      <c r="C85" s="4" t="s">
        <v>603</v>
      </c>
      <c r="D85" s="4">
        <v>72</v>
      </c>
    </row>
    <row r="86" spans="2:4" x14ac:dyDescent="0.6">
      <c r="B86" s="4" t="s">
        <v>604</v>
      </c>
      <c r="C86" s="4" t="s">
        <v>605</v>
      </c>
      <c r="D86" s="4">
        <v>73</v>
      </c>
    </row>
    <row r="87" spans="2:4" x14ac:dyDescent="0.6">
      <c r="B87" s="4" t="s">
        <v>606</v>
      </c>
      <c r="C87" s="4" t="s">
        <v>607</v>
      </c>
      <c r="D87" s="4">
        <v>64</v>
      </c>
    </row>
    <row r="88" spans="2:4" x14ac:dyDescent="0.6">
      <c r="B88" s="4" t="s">
        <v>608</v>
      </c>
      <c r="C88" s="4" t="s">
        <v>609</v>
      </c>
      <c r="D88" s="4">
        <v>71</v>
      </c>
    </row>
    <row r="89" spans="2:4" x14ac:dyDescent="0.6">
      <c r="B89" s="4" t="s">
        <v>610</v>
      </c>
      <c r="C89" s="4" t="s">
        <v>611</v>
      </c>
      <c r="D89" s="4">
        <v>76</v>
      </c>
    </row>
    <row r="90" spans="2:4" x14ac:dyDescent="0.6">
      <c r="B90" s="4" t="s">
        <v>612</v>
      </c>
      <c r="C90" s="4" t="s">
        <v>613</v>
      </c>
      <c r="D90" s="4">
        <v>71</v>
      </c>
    </row>
    <row r="91" spans="2:4" x14ac:dyDescent="0.6">
      <c r="B91" s="4" t="s">
        <v>614</v>
      </c>
      <c r="C91" s="4" t="s">
        <v>615</v>
      </c>
      <c r="D91" s="4">
        <v>88</v>
      </c>
    </row>
    <row r="92" spans="2:4" x14ac:dyDescent="0.6">
      <c r="B92" s="4" t="s">
        <v>616</v>
      </c>
      <c r="C92" s="4" t="s">
        <v>617</v>
      </c>
      <c r="D92" s="4">
        <v>81</v>
      </c>
    </row>
    <row r="93" spans="2:4" x14ac:dyDescent="0.6">
      <c r="B93" s="4" t="s">
        <v>618</v>
      </c>
      <c r="C93" s="4" t="s">
        <v>619</v>
      </c>
      <c r="D93" s="4">
        <v>71</v>
      </c>
    </row>
    <row r="94" spans="2:4" x14ac:dyDescent="0.6">
      <c r="B94" s="4" t="s">
        <v>620</v>
      </c>
      <c r="C94" s="4" t="s">
        <v>621</v>
      </c>
      <c r="D94" s="4">
        <v>84</v>
      </c>
    </row>
    <row r="95" spans="2:4" x14ac:dyDescent="0.6">
      <c r="B95" s="4" t="s">
        <v>622</v>
      </c>
      <c r="C95" s="4" t="s">
        <v>623</v>
      </c>
      <c r="D95" s="4">
        <v>74</v>
      </c>
    </row>
    <row r="96" spans="2:4" x14ac:dyDescent="0.6">
      <c r="B96" s="4" t="s">
        <v>624</v>
      </c>
      <c r="C96" s="4" t="s">
        <v>625</v>
      </c>
      <c r="D96" s="4">
        <v>71</v>
      </c>
    </row>
    <row r="97" spans="2:4" x14ac:dyDescent="0.6">
      <c r="B97" s="4" t="s">
        <v>626</v>
      </c>
      <c r="C97" s="4" t="s">
        <v>627</v>
      </c>
      <c r="D97" s="4">
        <v>61</v>
      </c>
    </row>
    <row r="98" spans="2:4" x14ac:dyDescent="0.6">
      <c r="B98" s="4" t="s">
        <v>628</v>
      </c>
      <c r="C98" s="4" t="s">
        <v>629</v>
      </c>
      <c r="D98" s="4">
        <v>84</v>
      </c>
    </row>
    <row r="99" spans="2:4" x14ac:dyDescent="0.6">
      <c r="B99" s="4" t="s">
        <v>630</v>
      </c>
      <c r="C99" s="4" t="s">
        <v>631</v>
      </c>
      <c r="D99" s="4">
        <v>72</v>
      </c>
    </row>
    <row r="100" spans="2:4" x14ac:dyDescent="0.6">
      <c r="B100" s="4" t="s">
        <v>632</v>
      </c>
      <c r="C100" s="4" t="s">
        <v>239</v>
      </c>
      <c r="D100" s="4">
        <v>74</v>
      </c>
    </row>
    <row r="101" spans="2:4" x14ac:dyDescent="0.6">
      <c r="B101" s="4" t="s">
        <v>633</v>
      </c>
      <c r="C101" s="4" t="s">
        <v>338</v>
      </c>
      <c r="D101" s="4">
        <v>80</v>
      </c>
    </row>
    <row r="102" spans="2:4" x14ac:dyDescent="0.6">
      <c r="B102" s="4" t="s">
        <v>634</v>
      </c>
      <c r="C102" s="4" t="s">
        <v>635</v>
      </c>
      <c r="D102" s="4">
        <v>74</v>
      </c>
    </row>
    <row r="103" spans="2:4" x14ac:dyDescent="0.6">
      <c r="B103" s="4" t="s">
        <v>636</v>
      </c>
      <c r="C103" s="4" t="s">
        <v>637</v>
      </c>
      <c r="D103" s="4">
        <v>66</v>
      </c>
    </row>
  </sheetData>
  <sortState xmlns:xlrd2="http://schemas.microsoft.com/office/spreadsheetml/2017/richdata2" ref="O3:O7">
    <sortCondition ref="O3"/>
  </sortState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36551-28C0-4A22-BC7D-B1FCC2EC5AC8}">
  <sheetPr codeName="Sheet7"/>
  <dimension ref="B1:J41"/>
  <sheetViews>
    <sheetView workbookViewId="0">
      <pane ySplit="3" topLeftCell="A5" activePane="bottomLeft" state="frozen"/>
      <selection pane="bottomLeft" activeCell="E3" sqref="E3"/>
    </sheetView>
  </sheetViews>
  <sheetFormatPr defaultRowHeight="16.899999999999999" x14ac:dyDescent="0.6"/>
  <cols>
    <col min="1" max="1" width="2.5625" customWidth="1"/>
    <col min="2" max="2" width="5" style="4" bestFit="1" customWidth="1"/>
    <col min="3" max="4" width="8.8125" style="4"/>
    <col min="5" max="5" width="23.375" bestFit="1" customWidth="1"/>
    <col min="6" max="6" width="15.375" bestFit="1" customWidth="1"/>
    <col min="7" max="7" width="22.8125" bestFit="1" customWidth="1"/>
    <col min="8" max="8" width="8.8125" style="13"/>
    <col min="9" max="9" width="10.375" bestFit="1" customWidth="1"/>
    <col min="10" max="10" width="13.6875" bestFit="1" customWidth="1"/>
  </cols>
  <sheetData>
    <row r="1" spans="2:10" s="35" customFormat="1" ht="27" x14ac:dyDescent="0.6">
      <c r="B1" s="77" t="s">
        <v>245</v>
      </c>
      <c r="C1" s="78"/>
      <c r="D1" s="78"/>
      <c r="E1" s="78"/>
      <c r="F1" s="78"/>
      <c r="G1" s="78"/>
      <c r="H1" s="79"/>
    </row>
    <row r="3" spans="2:10" s="4" customFormat="1" x14ac:dyDescent="0.6">
      <c r="B3" s="10" t="s">
        <v>15</v>
      </c>
      <c r="C3" s="10" t="s">
        <v>16</v>
      </c>
      <c r="D3" s="10" t="s">
        <v>17</v>
      </c>
      <c r="E3" s="10" t="s">
        <v>18</v>
      </c>
      <c r="F3" s="10" t="s">
        <v>19</v>
      </c>
      <c r="G3" s="10" t="s">
        <v>20</v>
      </c>
      <c r="H3" s="11" t="s">
        <v>21</v>
      </c>
      <c r="I3" s="12"/>
    </row>
    <row r="4" spans="2:10" x14ac:dyDescent="0.6">
      <c r="B4" s="4">
        <v>1</v>
      </c>
      <c r="C4" s="4" t="s">
        <v>22</v>
      </c>
      <c r="D4" s="4" t="s">
        <v>23</v>
      </c>
      <c r="E4" t="s">
        <v>209</v>
      </c>
      <c r="F4" t="s">
        <v>24</v>
      </c>
      <c r="G4" t="s">
        <v>25</v>
      </c>
      <c r="H4" s="13" t="s">
        <v>26</v>
      </c>
      <c r="J4" s="4"/>
    </row>
    <row r="5" spans="2:10" x14ac:dyDescent="0.6">
      <c r="B5" s="4">
        <v>2</v>
      </c>
      <c r="C5" s="4" t="s">
        <v>27</v>
      </c>
      <c r="D5" s="4" t="s">
        <v>28</v>
      </c>
      <c r="E5" t="s">
        <v>210</v>
      </c>
      <c r="F5" t="s">
        <v>29</v>
      </c>
      <c r="G5" t="s">
        <v>30</v>
      </c>
      <c r="H5" s="13">
        <v>12345</v>
      </c>
      <c r="J5" s="4"/>
    </row>
    <row r="6" spans="2:10" x14ac:dyDescent="0.6">
      <c r="B6" s="4">
        <v>3</v>
      </c>
      <c r="C6" s="4" t="s">
        <v>31</v>
      </c>
      <c r="D6" s="4" t="s">
        <v>32</v>
      </c>
      <c r="E6" t="s">
        <v>211</v>
      </c>
      <c r="F6" t="s">
        <v>33</v>
      </c>
      <c r="G6" t="s">
        <v>34</v>
      </c>
      <c r="H6" s="13">
        <v>98765</v>
      </c>
      <c r="J6" s="4"/>
    </row>
    <row r="7" spans="2:10" x14ac:dyDescent="0.6">
      <c r="B7" s="4">
        <v>4</v>
      </c>
      <c r="C7" s="4" t="s">
        <v>35</v>
      </c>
      <c r="D7" s="4" t="s">
        <v>36</v>
      </c>
      <c r="E7" t="s">
        <v>212</v>
      </c>
      <c r="F7" t="s">
        <v>37</v>
      </c>
      <c r="G7" t="s">
        <v>38</v>
      </c>
      <c r="H7" s="13">
        <v>54321</v>
      </c>
      <c r="J7" s="4"/>
    </row>
    <row r="8" spans="2:10" x14ac:dyDescent="0.6">
      <c r="B8" s="4">
        <v>5</v>
      </c>
      <c r="C8" s="4" t="s">
        <v>39</v>
      </c>
      <c r="D8" s="4" t="s">
        <v>23</v>
      </c>
      <c r="E8" t="s">
        <v>213</v>
      </c>
      <c r="F8" t="s">
        <v>40</v>
      </c>
      <c r="G8" t="s">
        <v>41</v>
      </c>
      <c r="H8" s="13">
        <v>13579</v>
      </c>
      <c r="J8" s="4"/>
    </row>
    <row r="9" spans="2:10" x14ac:dyDescent="0.6">
      <c r="B9" s="4">
        <v>6</v>
      </c>
      <c r="C9" s="4" t="s">
        <v>42</v>
      </c>
      <c r="D9" s="4" t="s">
        <v>32</v>
      </c>
      <c r="E9" t="s">
        <v>214</v>
      </c>
      <c r="F9" t="s">
        <v>43</v>
      </c>
      <c r="G9" t="s">
        <v>44</v>
      </c>
      <c r="H9" s="13">
        <v>24680</v>
      </c>
      <c r="J9" s="4"/>
    </row>
    <row r="10" spans="2:10" x14ac:dyDescent="0.6">
      <c r="B10" s="4">
        <v>7</v>
      </c>
      <c r="C10" s="4" t="s">
        <v>45</v>
      </c>
      <c r="D10" s="4" t="s">
        <v>28</v>
      </c>
      <c r="E10" t="s">
        <v>215</v>
      </c>
      <c r="F10" t="s">
        <v>46</v>
      </c>
      <c r="G10" t="s">
        <v>47</v>
      </c>
      <c r="H10" s="13">
        <v>13579</v>
      </c>
      <c r="J10" s="4"/>
    </row>
    <row r="11" spans="2:10" x14ac:dyDescent="0.6">
      <c r="B11" s="4">
        <v>8</v>
      </c>
      <c r="C11" s="4" t="s">
        <v>48</v>
      </c>
      <c r="D11" s="4" t="s">
        <v>23</v>
      </c>
      <c r="E11" t="s">
        <v>216</v>
      </c>
      <c r="F11" t="s">
        <v>49</v>
      </c>
      <c r="G11" t="s">
        <v>50</v>
      </c>
      <c r="H11" s="13">
        <v>98765</v>
      </c>
      <c r="J11" s="4"/>
    </row>
    <row r="12" spans="2:10" x14ac:dyDescent="0.6">
      <c r="B12" s="4">
        <v>9</v>
      </c>
      <c r="C12" s="4" t="s">
        <v>51</v>
      </c>
      <c r="D12" s="4" t="s">
        <v>36</v>
      </c>
      <c r="E12" t="s">
        <v>217</v>
      </c>
      <c r="F12" t="s">
        <v>52</v>
      </c>
      <c r="G12" t="s">
        <v>53</v>
      </c>
      <c r="H12" s="13">
        <v>12345</v>
      </c>
      <c r="J12" s="4"/>
    </row>
    <row r="13" spans="2:10" x14ac:dyDescent="0.6">
      <c r="B13" s="4">
        <v>10</v>
      </c>
      <c r="C13" s="4" t="s">
        <v>54</v>
      </c>
      <c r="D13" s="4" t="s">
        <v>23</v>
      </c>
      <c r="E13" t="s">
        <v>218</v>
      </c>
      <c r="F13" t="s">
        <v>55</v>
      </c>
      <c r="G13" t="s">
        <v>56</v>
      </c>
      <c r="H13" s="13">
        <v>76543</v>
      </c>
      <c r="J13" s="4"/>
    </row>
    <row r="14" spans="2:10" x14ac:dyDescent="0.6">
      <c r="B14" s="4">
        <v>11</v>
      </c>
      <c r="C14" s="4" t="s">
        <v>57</v>
      </c>
      <c r="D14" s="4" t="s">
        <v>28</v>
      </c>
      <c r="E14" t="s">
        <v>219</v>
      </c>
      <c r="F14" t="s">
        <v>58</v>
      </c>
      <c r="G14" t="s">
        <v>59</v>
      </c>
      <c r="H14" s="13">
        <v>45678</v>
      </c>
      <c r="J14" s="4"/>
    </row>
    <row r="15" spans="2:10" x14ac:dyDescent="0.6">
      <c r="B15" s="4">
        <v>12</v>
      </c>
      <c r="C15" s="4" t="s">
        <v>60</v>
      </c>
      <c r="D15" s="4" t="s">
        <v>32</v>
      </c>
      <c r="E15" t="s">
        <v>220</v>
      </c>
      <c r="F15" t="s">
        <v>61</v>
      </c>
      <c r="G15" t="s">
        <v>62</v>
      </c>
      <c r="H15" s="13">
        <v>23456</v>
      </c>
      <c r="J15" s="4"/>
    </row>
    <row r="16" spans="2:10" x14ac:dyDescent="0.6">
      <c r="B16" s="4">
        <v>13</v>
      </c>
      <c r="C16" s="4" t="s">
        <v>63</v>
      </c>
      <c r="D16" s="4" t="s">
        <v>23</v>
      </c>
      <c r="E16" t="s">
        <v>221</v>
      </c>
      <c r="F16" t="s">
        <v>64</v>
      </c>
      <c r="G16" t="s">
        <v>65</v>
      </c>
      <c r="H16" s="13">
        <v>67890</v>
      </c>
      <c r="J16" s="4"/>
    </row>
    <row r="17" spans="2:10" x14ac:dyDescent="0.6">
      <c r="B17" s="4">
        <v>14</v>
      </c>
      <c r="C17" s="4" t="s">
        <v>66</v>
      </c>
      <c r="D17" s="4" t="s">
        <v>28</v>
      </c>
      <c r="E17" t="s">
        <v>222</v>
      </c>
      <c r="F17" t="s">
        <v>67</v>
      </c>
      <c r="G17" t="s">
        <v>68</v>
      </c>
      <c r="H17" s="13">
        <v>34567</v>
      </c>
      <c r="J17" s="4"/>
    </row>
    <row r="18" spans="2:10" x14ac:dyDescent="0.6">
      <c r="B18" s="4">
        <v>15</v>
      </c>
      <c r="C18" s="4" t="s">
        <v>69</v>
      </c>
      <c r="D18" s="4" t="s">
        <v>36</v>
      </c>
      <c r="E18" t="s">
        <v>223</v>
      </c>
      <c r="F18" t="s">
        <v>70</v>
      </c>
      <c r="G18" t="s">
        <v>71</v>
      </c>
      <c r="H18" s="13">
        <v>89012</v>
      </c>
      <c r="J18" s="4"/>
    </row>
    <row r="19" spans="2:10" x14ac:dyDescent="0.6">
      <c r="B19" s="4">
        <v>16</v>
      </c>
      <c r="C19" s="4" t="s">
        <v>72</v>
      </c>
      <c r="D19" s="4" t="s">
        <v>23</v>
      </c>
      <c r="E19" t="s">
        <v>224</v>
      </c>
      <c r="F19" t="s">
        <v>73</v>
      </c>
      <c r="G19" t="s">
        <v>74</v>
      </c>
      <c r="H19" s="13">
        <v>56789</v>
      </c>
      <c r="J19" s="4"/>
    </row>
    <row r="20" spans="2:10" x14ac:dyDescent="0.6">
      <c r="B20" s="4">
        <v>17</v>
      </c>
      <c r="C20" s="4" t="s">
        <v>75</v>
      </c>
      <c r="D20" s="4" t="s">
        <v>32</v>
      </c>
      <c r="E20" t="s">
        <v>225</v>
      </c>
      <c r="F20" t="s">
        <v>76</v>
      </c>
      <c r="G20" t="s">
        <v>77</v>
      </c>
      <c r="H20" s="13">
        <v>32109</v>
      </c>
      <c r="J20" s="4"/>
    </row>
    <row r="21" spans="2:10" x14ac:dyDescent="0.6">
      <c r="B21" s="4">
        <v>18</v>
      </c>
      <c r="C21" s="4" t="s">
        <v>78</v>
      </c>
      <c r="D21" s="4" t="s">
        <v>28</v>
      </c>
      <c r="E21" t="s">
        <v>226</v>
      </c>
      <c r="F21" t="s">
        <v>79</v>
      </c>
      <c r="G21" t="s">
        <v>80</v>
      </c>
      <c r="H21" s="13">
        <v>65432</v>
      </c>
      <c r="J21" s="4"/>
    </row>
    <row r="22" spans="2:10" x14ac:dyDescent="0.6">
      <c r="B22" s="4">
        <v>19</v>
      </c>
      <c r="C22" s="4" t="s">
        <v>81</v>
      </c>
      <c r="D22" s="4" t="s">
        <v>23</v>
      </c>
      <c r="E22" t="s">
        <v>227</v>
      </c>
      <c r="F22" t="s">
        <v>82</v>
      </c>
      <c r="G22" t="s">
        <v>83</v>
      </c>
      <c r="H22" s="13">
        <v>90123</v>
      </c>
      <c r="J22" s="4"/>
    </row>
    <row r="23" spans="2:10" x14ac:dyDescent="0.6">
      <c r="B23" s="4">
        <v>20</v>
      </c>
      <c r="C23" s="4" t="s">
        <v>84</v>
      </c>
      <c r="D23" s="4" t="s">
        <v>36</v>
      </c>
      <c r="E23" t="s">
        <v>228</v>
      </c>
      <c r="F23" t="s">
        <v>85</v>
      </c>
      <c r="G23" t="s">
        <v>86</v>
      </c>
      <c r="H23" s="13">
        <v>21098</v>
      </c>
      <c r="J23" s="4"/>
    </row>
    <row r="24" spans="2:10" x14ac:dyDescent="0.6">
      <c r="B24" s="4">
        <v>19</v>
      </c>
      <c r="C24" s="4" t="s">
        <v>81</v>
      </c>
      <c r="D24" s="4" t="s">
        <v>23</v>
      </c>
      <c r="E24" t="s">
        <v>227</v>
      </c>
      <c r="F24" t="s">
        <v>82</v>
      </c>
      <c r="G24" t="s">
        <v>83</v>
      </c>
      <c r="H24" s="13">
        <v>90123</v>
      </c>
      <c r="J24" s="4"/>
    </row>
    <row r="25" spans="2:10" x14ac:dyDescent="0.6">
      <c r="B25" s="4">
        <v>20</v>
      </c>
      <c r="C25" s="4" t="s">
        <v>84</v>
      </c>
      <c r="D25" s="4" t="s">
        <v>36</v>
      </c>
      <c r="E25" t="s">
        <v>229</v>
      </c>
      <c r="F25" t="s">
        <v>85</v>
      </c>
      <c r="G25" t="s">
        <v>86</v>
      </c>
      <c r="H25" s="13">
        <v>21098</v>
      </c>
      <c r="J25" s="4"/>
    </row>
    <row r="26" spans="2:10" x14ac:dyDescent="0.6">
      <c r="J26" s="4"/>
    </row>
    <row r="27" spans="2:10" x14ac:dyDescent="0.6">
      <c r="J27" s="4"/>
    </row>
    <row r="28" spans="2:10" x14ac:dyDescent="0.6">
      <c r="J28" s="4"/>
    </row>
    <row r="29" spans="2:10" x14ac:dyDescent="0.6">
      <c r="J29" s="4"/>
    </row>
    <row r="30" spans="2:10" x14ac:dyDescent="0.6">
      <c r="B30" s="49" t="s">
        <v>292</v>
      </c>
      <c r="J30" s="4"/>
    </row>
    <row r="31" spans="2:10" x14ac:dyDescent="0.6">
      <c r="B31" s="50" t="s">
        <v>295</v>
      </c>
      <c r="J31" s="4"/>
    </row>
    <row r="32" spans="2:10" x14ac:dyDescent="0.6">
      <c r="J32" s="4"/>
    </row>
    <row r="33" spans="10:10" x14ac:dyDescent="0.6">
      <c r="J33" s="4"/>
    </row>
    <row r="34" spans="10:10" x14ac:dyDescent="0.6">
      <c r="J34" s="4"/>
    </row>
    <row r="35" spans="10:10" x14ac:dyDescent="0.6">
      <c r="J35" s="4"/>
    </row>
    <row r="36" spans="10:10" x14ac:dyDescent="0.6">
      <c r="J36" s="4"/>
    </row>
    <row r="37" spans="10:10" x14ac:dyDescent="0.6">
      <c r="J37" s="4"/>
    </row>
    <row r="38" spans="10:10" x14ac:dyDescent="0.6">
      <c r="J38" s="4"/>
    </row>
    <row r="39" spans="10:10" x14ac:dyDescent="0.6">
      <c r="J39" s="4"/>
    </row>
    <row r="40" spans="10:10" x14ac:dyDescent="0.6">
      <c r="J40" s="4"/>
    </row>
    <row r="41" spans="10:10" x14ac:dyDescent="0.6">
      <c r="J41" s="4"/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1D11D-B370-41BC-80CF-4D236B760661}">
  <sheetPr codeName="Sheet8"/>
  <dimension ref="A2:F50"/>
  <sheetViews>
    <sheetView workbookViewId="0">
      <selection activeCell="C2" sqref="C2"/>
    </sheetView>
  </sheetViews>
  <sheetFormatPr defaultRowHeight="16.899999999999999" x14ac:dyDescent="0.6"/>
  <cols>
    <col min="1" max="1" width="4.8125" style="70" customWidth="1"/>
    <col min="2" max="2" width="9" style="70"/>
    <col min="3" max="3" width="36.25" style="70" bestFit="1" customWidth="1"/>
    <col min="4" max="4" width="10.0625" style="70" bestFit="1" customWidth="1"/>
    <col min="5" max="5" width="12.25" style="70" customWidth="1"/>
    <col min="6" max="6" width="14.125" style="70" customWidth="1"/>
    <col min="7" max="16384" width="9" style="70"/>
  </cols>
  <sheetData>
    <row r="2" spans="1:6" x14ac:dyDescent="0.6">
      <c r="A2" s="68" t="s">
        <v>15</v>
      </c>
      <c r="B2" s="68" t="s">
        <v>436</v>
      </c>
      <c r="C2" s="68" t="s">
        <v>641</v>
      </c>
      <c r="D2" s="69" t="s">
        <v>642</v>
      </c>
      <c r="E2" s="69" t="s">
        <v>643</v>
      </c>
      <c r="F2" s="69" t="s">
        <v>644</v>
      </c>
    </row>
    <row r="3" spans="1:6" x14ac:dyDescent="0.6">
      <c r="A3" s="71">
        <v>1</v>
      </c>
      <c r="B3" s="72" t="s">
        <v>645</v>
      </c>
      <c r="C3" s="70" t="s">
        <v>646</v>
      </c>
      <c r="D3"/>
      <c r="E3"/>
      <c r="F3"/>
    </row>
    <row r="4" spans="1:6" x14ac:dyDescent="0.6">
      <c r="A4" s="71">
        <v>2</v>
      </c>
      <c r="B4" s="72" t="s">
        <v>647</v>
      </c>
      <c r="C4" s="70" t="s">
        <v>648</v>
      </c>
      <c r="D4"/>
      <c r="E4"/>
      <c r="F4"/>
    </row>
    <row r="5" spans="1:6" x14ac:dyDescent="0.6">
      <c r="A5" s="71">
        <v>3</v>
      </c>
      <c r="B5" s="72" t="s">
        <v>208</v>
      </c>
      <c r="C5" s="70" t="s">
        <v>649</v>
      </c>
      <c r="D5"/>
      <c r="E5"/>
      <c r="F5"/>
    </row>
    <row r="6" spans="1:6" x14ac:dyDescent="0.6">
      <c r="A6" s="71">
        <v>4</v>
      </c>
      <c r="B6" s="72" t="s">
        <v>650</v>
      </c>
      <c r="C6" s="70" t="s">
        <v>651</v>
      </c>
      <c r="D6"/>
      <c r="E6"/>
      <c r="F6"/>
    </row>
    <row r="7" spans="1:6" x14ac:dyDescent="0.6">
      <c r="A7" s="71">
        <v>5</v>
      </c>
      <c r="B7" s="72" t="s">
        <v>652</v>
      </c>
      <c r="C7" s="70" t="s">
        <v>653</v>
      </c>
      <c r="D7"/>
      <c r="E7"/>
      <c r="F7"/>
    </row>
    <row r="8" spans="1:6" x14ac:dyDescent="0.6">
      <c r="A8" s="71">
        <v>6</v>
      </c>
      <c r="B8" s="72" t="s">
        <v>654</v>
      </c>
      <c r="C8" s="70" t="s">
        <v>655</v>
      </c>
      <c r="D8"/>
      <c r="E8"/>
      <c r="F8"/>
    </row>
    <row r="9" spans="1:6" x14ac:dyDescent="0.6">
      <c r="A9" s="71">
        <v>7</v>
      </c>
      <c r="B9" s="72" t="s">
        <v>656</v>
      </c>
      <c r="C9" s="70" t="s">
        <v>657</v>
      </c>
      <c r="D9"/>
      <c r="E9"/>
      <c r="F9"/>
    </row>
    <row r="10" spans="1:6" x14ac:dyDescent="0.6">
      <c r="A10" s="71">
        <v>8</v>
      </c>
      <c r="B10" s="72" t="s">
        <v>658</v>
      </c>
      <c r="C10" s="70" t="s">
        <v>659</v>
      </c>
      <c r="D10"/>
      <c r="E10"/>
      <c r="F10"/>
    </row>
    <row r="11" spans="1:6" x14ac:dyDescent="0.6">
      <c r="A11" s="71">
        <v>9</v>
      </c>
      <c r="B11" s="72" t="s">
        <v>660</v>
      </c>
      <c r="C11" s="70" t="s">
        <v>661</v>
      </c>
      <c r="D11"/>
      <c r="E11"/>
      <c r="F11"/>
    </row>
    <row r="12" spans="1:6" x14ac:dyDescent="0.6">
      <c r="A12" s="71">
        <v>10</v>
      </c>
      <c r="B12" s="72" t="s">
        <v>662</v>
      </c>
      <c r="C12" s="70" t="s">
        <v>663</v>
      </c>
      <c r="D12"/>
      <c r="E12"/>
      <c r="F12"/>
    </row>
    <row r="13" spans="1:6" x14ac:dyDescent="0.6">
      <c r="A13" s="71">
        <v>11</v>
      </c>
      <c r="B13" s="72" t="s">
        <v>439</v>
      </c>
      <c r="C13" s="70" t="s">
        <v>664</v>
      </c>
      <c r="D13"/>
      <c r="E13"/>
      <c r="F13"/>
    </row>
    <row r="14" spans="1:6" x14ac:dyDescent="0.6">
      <c r="A14" s="71">
        <v>12</v>
      </c>
      <c r="B14" s="72" t="s">
        <v>665</v>
      </c>
      <c r="C14" s="70" t="s">
        <v>666</v>
      </c>
      <c r="D14"/>
      <c r="E14"/>
      <c r="F14"/>
    </row>
    <row r="15" spans="1:6" x14ac:dyDescent="0.6">
      <c r="A15" s="71">
        <v>13</v>
      </c>
      <c r="B15" s="72" t="s">
        <v>667</v>
      </c>
      <c r="C15" s="70" t="s">
        <v>668</v>
      </c>
      <c r="D15"/>
      <c r="E15"/>
      <c r="F15"/>
    </row>
    <row r="16" spans="1:6" x14ac:dyDescent="0.6">
      <c r="A16" s="71">
        <v>14</v>
      </c>
      <c r="B16" s="72" t="s">
        <v>350</v>
      </c>
      <c r="C16" s="70" t="s">
        <v>669</v>
      </c>
      <c r="D16"/>
      <c r="E16"/>
      <c r="F16"/>
    </row>
    <row r="17" spans="1:6" x14ac:dyDescent="0.6">
      <c r="A17" s="71">
        <v>15</v>
      </c>
      <c r="B17" s="72" t="s">
        <v>670</v>
      </c>
      <c r="C17" s="70" t="s">
        <v>671</v>
      </c>
      <c r="D17"/>
      <c r="E17"/>
      <c r="F17"/>
    </row>
    <row r="18" spans="1:6" x14ac:dyDescent="0.6">
      <c r="A18" s="71">
        <v>16</v>
      </c>
      <c r="B18" s="72" t="s">
        <v>672</v>
      </c>
      <c r="C18" s="70" t="s">
        <v>673</v>
      </c>
      <c r="D18"/>
      <c r="E18"/>
      <c r="F18"/>
    </row>
    <row r="19" spans="1:6" x14ac:dyDescent="0.6">
      <c r="A19" s="71">
        <v>17</v>
      </c>
      <c r="B19" s="72" t="s">
        <v>459</v>
      </c>
      <c r="C19" s="70" t="s">
        <v>674</v>
      </c>
      <c r="D19"/>
      <c r="E19"/>
      <c r="F19"/>
    </row>
    <row r="20" spans="1:6" x14ac:dyDescent="0.6">
      <c r="A20" s="71">
        <v>18</v>
      </c>
      <c r="B20" s="72" t="s">
        <v>675</v>
      </c>
      <c r="C20" s="70" t="s">
        <v>676</v>
      </c>
      <c r="D20"/>
      <c r="E20"/>
      <c r="F20"/>
    </row>
    <row r="21" spans="1:6" x14ac:dyDescent="0.6">
      <c r="A21" s="71">
        <v>19</v>
      </c>
      <c r="B21" s="72" t="s">
        <v>677</v>
      </c>
      <c r="C21" s="70" t="s">
        <v>678</v>
      </c>
      <c r="D21"/>
      <c r="E21"/>
      <c r="F21"/>
    </row>
    <row r="22" spans="1:6" x14ac:dyDescent="0.6">
      <c r="A22" s="71">
        <v>20</v>
      </c>
      <c r="B22" s="72" t="s">
        <v>679</v>
      </c>
      <c r="C22" s="70" t="s">
        <v>680</v>
      </c>
      <c r="D22"/>
      <c r="E22"/>
      <c r="F22"/>
    </row>
    <row r="23" spans="1:6" x14ac:dyDescent="0.6">
      <c r="A23" s="71">
        <v>21</v>
      </c>
      <c r="B23" s="72" t="s">
        <v>681</v>
      </c>
      <c r="C23" s="70" t="s">
        <v>682</v>
      </c>
      <c r="D23"/>
      <c r="E23"/>
      <c r="F23"/>
    </row>
    <row r="24" spans="1:6" x14ac:dyDescent="0.6">
      <c r="A24" s="71">
        <v>22</v>
      </c>
      <c r="B24" s="72" t="s">
        <v>683</v>
      </c>
      <c r="C24" s="70" t="s">
        <v>684</v>
      </c>
      <c r="D24"/>
      <c r="E24"/>
      <c r="F24"/>
    </row>
    <row r="25" spans="1:6" x14ac:dyDescent="0.6">
      <c r="A25" s="71">
        <v>23</v>
      </c>
      <c r="B25" s="72" t="s">
        <v>685</v>
      </c>
      <c r="C25" s="70" t="s">
        <v>686</v>
      </c>
      <c r="D25"/>
      <c r="E25"/>
      <c r="F25"/>
    </row>
    <row r="26" spans="1:6" x14ac:dyDescent="0.6">
      <c r="A26" s="71">
        <v>24</v>
      </c>
      <c r="B26" s="72" t="s">
        <v>687</v>
      </c>
      <c r="C26" s="70" t="s">
        <v>688</v>
      </c>
      <c r="D26"/>
      <c r="E26"/>
      <c r="F26"/>
    </row>
    <row r="27" spans="1:6" x14ac:dyDescent="0.6">
      <c r="A27" s="71">
        <v>25</v>
      </c>
      <c r="B27" s="72" t="s">
        <v>689</v>
      </c>
      <c r="C27" s="70" t="s">
        <v>690</v>
      </c>
      <c r="D27"/>
      <c r="E27"/>
      <c r="F27"/>
    </row>
    <row r="28" spans="1:6" x14ac:dyDescent="0.6">
      <c r="A28" s="71">
        <v>26</v>
      </c>
      <c r="B28" s="72" t="s">
        <v>691</v>
      </c>
      <c r="C28" s="70" t="s">
        <v>692</v>
      </c>
      <c r="D28"/>
      <c r="E28"/>
      <c r="F28"/>
    </row>
    <row r="29" spans="1:6" x14ac:dyDescent="0.6">
      <c r="A29" s="71">
        <v>27</v>
      </c>
      <c r="B29" s="72" t="s">
        <v>693</v>
      </c>
      <c r="C29" s="70" t="s">
        <v>694</v>
      </c>
      <c r="D29"/>
      <c r="E29"/>
      <c r="F29"/>
    </row>
    <row r="30" spans="1:6" x14ac:dyDescent="0.6">
      <c r="A30" s="71">
        <v>28</v>
      </c>
      <c r="B30" s="72" t="s">
        <v>695</v>
      </c>
      <c r="C30" s="70" t="s">
        <v>696</v>
      </c>
      <c r="D30"/>
      <c r="E30"/>
      <c r="F30"/>
    </row>
    <row r="31" spans="1:6" x14ac:dyDescent="0.6">
      <c r="A31" s="71">
        <v>29</v>
      </c>
      <c r="B31" s="72" t="s">
        <v>697</v>
      </c>
      <c r="C31" s="70" t="s">
        <v>698</v>
      </c>
      <c r="D31"/>
      <c r="E31"/>
      <c r="F31"/>
    </row>
    <row r="32" spans="1:6" x14ac:dyDescent="0.6">
      <c r="A32" s="71">
        <v>30</v>
      </c>
      <c r="B32" s="72" t="s">
        <v>699</v>
      </c>
      <c r="C32" s="70" t="s">
        <v>700</v>
      </c>
      <c r="D32"/>
      <c r="E32"/>
      <c r="F32"/>
    </row>
    <row r="35" spans="2:6" x14ac:dyDescent="0.6">
      <c r="D35" s="73" t="s">
        <v>709</v>
      </c>
    </row>
    <row r="36" spans="2:6" x14ac:dyDescent="0.6">
      <c r="E36" s="73" t="s">
        <v>710</v>
      </c>
    </row>
    <row r="37" spans="2:6" x14ac:dyDescent="0.6">
      <c r="F37" s="73" t="s">
        <v>711</v>
      </c>
    </row>
    <row r="38" spans="2:6" x14ac:dyDescent="0.6">
      <c r="B38" s="49" t="s">
        <v>292</v>
      </c>
    </row>
    <row r="39" spans="2:6" x14ac:dyDescent="0.6">
      <c r="B39" t="s">
        <v>701</v>
      </c>
    </row>
    <row r="40" spans="2:6" x14ac:dyDescent="0.6">
      <c r="B40" t="s">
        <v>702</v>
      </c>
    </row>
    <row r="41" spans="2:6" x14ac:dyDescent="0.6">
      <c r="B41" t="s">
        <v>703</v>
      </c>
    </row>
    <row r="42" spans="2:6" x14ac:dyDescent="0.6">
      <c r="B42" t="s">
        <v>704</v>
      </c>
    </row>
    <row r="43" spans="2:6" x14ac:dyDescent="0.6">
      <c r="B43" t="s">
        <v>708</v>
      </c>
    </row>
    <row r="44" spans="2:6" x14ac:dyDescent="0.6">
      <c r="B44" t="s">
        <v>705</v>
      </c>
    </row>
    <row r="45" spans="2:6" x14ac:dyDescent="0.6">
      <c r="B45" t="s">
        <v>706</v>
      </c>
    </row>
    <row r="46" spans="2:6" x14ac:dyDescent="0.6">
      <c r="B46" t="s">
        <v>707</v>
      </c>
    </row>
    <row r="49" spans="2:2" x14ac:dyDescent="0.6">
      <c r="B49" s="49" t="s">
        <v>292</v>
      </c>
    </row>
    <row r="50" spans="2:2" x14ac:dyDescent="0.6">
      <c r="B50" s="70" t="s">
        <v>712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22FDB-410A-4A2E-81E8-F9342510B911}">
  <sheetPr codeName="Sheet9"/>
  <dimension ref="A1:E48"/>
  <sheetViews>
    <sheetView workbookViewId="0">
      <selection activeCell="B1" sqref="B1"/>
    </sheetView>
  </sheetViews>
  <sheetFormatPr defaultRowHeight="16.899999999999999" x14ac:dyDescent="0.6"/>
  <cols>
    <col min="1" max="1" width="9" style="75"/>
    <col min="2" max="2" width="55.8125" style="70" bestFit="1" customWidth="1"/>
    <col min="3" max="3" width="25.25" style="70" bestFit="1" customWidth="1"/>
    <col min="4" max="4" width="22.8125" style="70" customWidth="1"/>
    <col min="5" max="16384" width="9" style="70"/>
  </cols>
  <sheetData>
    <row r="1" spans="1:5" s="75" customFormat="1" x14ac:dyDescent="0.6">
      <c r="A1" s="74" t="s">
        <v>15</v>
      </c>
      <c r="B1" s="74" t="s">
        <v>713</v>
      </c>
      <c r="C1" s="64" t="s">
        <v>714</v>
      </c>
    </row>
    <row r="2" spans="1:5" x14ac:dyDescent="0.6">
      <c r="A2" s="76">
        <v>1</v>
      </c>
      <c r="B2" s="70" t="s">
        <v>715</v>
      </c>
      <c r="C2" s="72"/>
      <c r="E2" s="75"/>
    </row>
    <row r="3" spans="1:5" x14ac:dyDescent="0.6">
      <c r="A3" s="76">
        <v>2</v>
      </c>
      <c r="B3" s="70" t="s">
        <v>716</v>
      </c>
      <c r="C3" s="72"/>
      <c r="E3" s="75"/>
    </row>
    <row r="4" spans="1:5" x14ac:dyDescent="0.6">
      <c r="A4" s="76">
        <v>3</v>
      </c>
      <c r="B4" s="70" t="s">
        <v>717</v>
      </c>
      <c r="C4" s="72"/>
      <c r="E4" s="75"/>
    </row>
    <row r="5" spans="1:5" x14ac:dyDescent="0.6">
      <c r="A5" s="76">
        <v>4</v>
      </c>
      <c r="B5" s="70" t="s">
        <v>718</v>
      </c>
      <c r="C5" s="72"/>
      <c r="E5" s="75"/>
    </row>
    <row r="6" spans="1:5" x14ac:dyDescent="0.6">
      <c r="A6" s="76">
        <v>5</v>
      </c>
      <c r="B6" s="70" t="s">
        <v>719</v>
      </c>
      <c r="C6" s="72"/>
      <c r="E6" s="75"/>
    </row>
    <row r="7" spans="1:5" x14ac:dyDescent="0.6">
      <c r="A7" s="76">
        <v>6</v>
      </c>
      <c r="B7" s="70" t="s">
        <v>720</v>
      </c>
      <c r="C7" s="72"/>
      <c r="E7" s="75"/>
    </row>
    <row r="8" spans="1:5" x14ac:dyDescent="0.6">
      <c r="A8" s="76">
        <v>7</v>
      </c>
      <c r="B8" s="70" t="s">
        <v>721</v>
      </c>
      <c r="C8" s="72"/>
      <c r="E8" s="75"/>
    </row>
    <row r="9" spans="1:5" x14ac:dyDescent="0.6">
      <c r="A9" s="76">
        <v>8</v>
      </c>
      <c r="B9" s="70" t="s">
        <v>722</v>
      </c>
      <c r="C9" s="72"/>
      <c r="E9" s="75"/>
    </row>
    <row r="10" spans="1:5" x14ac:dyDescent="0.6">
      <c r="A10" s="76">
        <v>9</v>
      </c>
      <c r="B10" s="70" t="s">
        <v>723</v>
      </c>
      <c r="C10" s="72"/>
      <c r="E10" s="75"/>
    </row>
    <row r="11" spans="1:5" x14ac:dyDescent="0.6">
      <c r="A11" s="76">
        <v>10</v>
      </c>
      <c r="B11" s="70" t="s">
        <v>724</v>
      </c>
      <c r="C11" s="72"/>
      <c r="E11" s="75"/>
    </row>
    <row r="12" spans="1:5" x14ac:dyDescent="0.6">
      <c r="A12" s="76">
        <v>11</v>
      </c>
      <c r="B12" s="70" t="s">
        <v>725</v>
      </c>
      <c r="C12" s="72"/>
      <c r="E12" s="75"/>
    </row>
    <row r="13" spans="1:5" x14ac:dyDescent="0.6">
      <c r="A13" s="76">
        <v>12</v>
      </c>
      <c r="B13" s="70" t="s">
        <v>726</v>
      </c>
      <c r="C13" s="72"/>
      <c r="E13" s="75"/>
    </row>
    <row r="14" spans="1:5" x14ac:dyDescent="0.6">
      <c r="A14" s="76">
        <v>13</v>
      </c>
      <c r="B14" s="70" t="s">
        <v>727</v>
      </c>
      <c r="C14" s="72"/>
      <c r="E14" s="75"/>
    </row>
    <row r="15" spans="1:5" x14ac:dyDescent="0.6">
      <c r="A15" s="76">
        <v>14</v>
      </c>
      <c r="B15" s="70" t="s">
        <v>728</v>
      </c>
      <c r="C15" s="72"/>
      <c r="E15" s="75"/>
    </row>
    <row r="16" spans="1:5" x14ac:dyDescent="0.6">
      <c r="A16" s="76">
        <v>15</v>
      </c>
      <c r="B16" s="70" t="s">
        <v>729</v>
      </c>
      <c r="C16" s="72"/>
      <c r="E16" s="75"/>
    </row>
    <row r="17" spans="1:5" x14ac:dyDescent="0.6">
      <c r="A17" s="76">
        <v>16</v>
      </c>
      <c r="B17" s="70" t="s">
        <v>730</v>
      </c>
      <c r="C17" s="72"/>
      <c r="E17" s="75"/>
    </row>
    <row r="18" spans="1:5" x14ac:dyDescent="0.6">
      <c r="A18" s="76">
        <v>17</v>
      </c>
      <c r="B18" s="70" t="s">
        <v>731</v>
      </c>
      <c r="C18" s="72"/>
      <c r="E18" s="75"/>
    </row>
    <row r="19" spans="1:5" x14ac:dyDescent="0.6">
      <c r="A19" s="76">
        <v>18</v>
      </c>
      <c r="B19" s="70" t="s">
        <v>732</v>
      </c>
      <c r="C19" s="72"/>
      <c r="E19" s="75"/>
    </row>
    <row r="20" spans="1:5" x14ac:dyDescent="0.6">
      <c r="A20" s="76">
        <v>19</v>
      </c>
      <c r="B20" s="70" t="s">
        <v>733</v>
      </c>
      <c r="C20" s="72"/>
      <c r="E20" s="75"/>
    </row>
    <row r="21" spans="1:5" x14ac:dyDescent="0.6">
      <c r="A21" s="76">
        <v>20</v>
      </c>
      <c r="B21" s="70" t="s">
        <v>734</v>
      </c>
      <c r="C21" s="72"/>
      <c r="E21" s="75"/>
    </row>
    <row r="22" spans="1:5" x14ac:dyDescent="0.6">
      <c r="A22" s="76">
        <v>21</v>
      </c>
      <c r="B22" s="70" t="s">
        <v>735</v>
      </c>
      <c r="C22" s="72"/>
      <c r="E22" s="75"/>
    </row>
    <row r="23" spans="1:5" x14ac:dyDescent="0.6">
      <c r="A23" s="76">
        <v>22</v>
      </c>
      <c r="B23" s="70" t="s">
        <v>736</v>
      </c>
      <c r="C23" s="72"/>
      <c r="E23" s="75"/>
    </row>
    <row r="24" spans="1:5" x14ac:dyDescent="0.6">
      <c r="A24" s="76">
        <v>23</v>
      </c>
      <c r="B24" s="70" t="s">
        <v>737</v>
      </c>
      <c r="C24" s="72"/>
      <c r="E24" s="75"/>
    </row>
    <row r="25" spans="1:5" x14ac:dyDescent="0.6">
      <c r="A25" s="76">
        <v>24</v>
      </c>
      <c r="B25" s="70" t="s">
        <v>738</v>
      </c>
      <c r="C25" s="72"/>
      <c r="E25" s="75"/>
    </row>
    <row r="26" spans="1:5" x14ac:dyDescent="0.6">
      <c r="A26" s="76">
        <v>25</v>
      </c>
      <c r="B26" s="70" t="s">
        <v>739</v>
      </c>
      <c r="C26" s="72"/>
      <c r="E26" s="75"/>
    </row>
    <row r="27" spans="1:5" x14ac:dyDescent="0.6">
      <c r="A27" s="76">
        <v>26</v>
      </c>
      <c r="B27" s="70" t="s">
        <v>740</v>
      </c>
      <c r="C27" s="72"/>
      <c r="E27" s="75"/>
    </row>
    <row r="28" spans="1:5" x14ac:dyDescent="0.6">
      <c r="A28" s="76">
        <v>27</v>
      </c>
      <c r="B28" s="70" t="s">
        <v>741</v>
      </c>
      <c r="C28" s="72"/>
      <c r="E28" s="75"/>
    </row>
    <row r="29" spans="1:5" x14ac:dyDescent="0.6">
      <c r="A29" s="76">
        <v>28</v>
      </c>
      <c r="B29" s="70" t="s">
        <v>742</v>
      </c>
      <c r="C29" s="72"/>
      <c r="E29" s="75"/>
    </row>
    <row r="30" spans="1:5" x14ac:dyDescent="0.6">
      <c r="A30" s="76">
        <v>29</v>
      </c>
      <c r="B30" s="70" t="s">
        <v>743</v>
      </c>
      <c r="C30" s="72"/>
      <c r="E30" s="75"/>
    </row>
    <row r="31" spans="1:5" x14ac:dyDescent="0.6">
      <c r="A31" s="76">
        <v>30</v>
      </c>
      <c r="B31" s="70" t="s">
        <v>744</v>
      </c>
      <c r="C31" s="72"/>
      <c r="E31" s="75"/>
    </row>
    <row r="36" spans="2:4" x14ac:dyDescent="0.6">
      <c r="C36" s="73" t="s">
        <v>749</v>
      </c>
    </row>
    <row r="37" spans="2:4" x14ac:dyDescent="0.6">
      <c r="B37" s="49" t="s">
        <v>292</v>
      </c>
      <c r="D37" s="73" t="s">
        <v>752</v>
      </c>
    </row>
    <row r="38" spans="2:4" x14ac:dyDescent="0.6">
      <c r="B38" s="70" t="s">
        <v>745</v>
      </c>
    </row>
    <row r="39" spans="2:4" x14ac:dyDescent="0.6">
      <c r="B39" s="70" t="s">
        <v>702</v>
      </c>
    </row>
    <row r="40" spans="2:4" x14ac:dyDescent="0.6">
      <c r="B40" s="70" t="s">
        <v>746</v>
      </c>
    </row>
    <row r="41" spans="2:4" x14ac:dyDescent="0.6">
      <c r="B41" s="70" t="s">
        <v>704</v>
      </c>
    </row>
    <row r="42" spans="2:4" x14ac:dyDescent="0.6">
      <c r="B42" s="70" t="s">
        <v>747</v>
      </c>
    </row>
    <row r="43" spans="2:4" x14ac:dyDescent="0.6">
      <c r="B43" s="70" t="s">
        <v>748</v>
      </c>
    </row>
    <row r="46" spans="2:4" x14ac:dyDescent="0.6">
      <c r="B46" s="49" t="s">
        <v>292</v>
      </c>
    </row>
    <row r="47" spans="2:4" x14ac:dyDescent="0.6">
      <c r="B47" s="70" t="s">
        <v>750</v>
      </c>
    </row>
    <row r="48" spans="2:4" x14ac:dyDescent="0.6">
      <c r="B48" s="70" t="s">
        <v>751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1754C-0E8B-4DD6-A67B-87A4DF1F8DF3}">
  <sheetPr codeName="Sheet10"/>
  <dimension ref="B1:J60"/>
  <sheetViews>
    <sheetView workbookViewId="0">
      <pane ySplit="3" topLeftCell="A4" activePane="bottomLeft" state="frozen"/>
      <selection pane="bottomLeft" activeCell="J3" sqref="J3"/>
    </sheetView>
  </sheetViews>
  <sheetFormatPr defaultColWidth="8.8125" defaultRowHeight="16.899999999999999" x14ac:dyDescent="0.6"/>
  <cols>
    <col min="1" max="1" width="3.875" style="1" customWidth="1"/>
    <col min="2" max="2" width="11" style="1" customWidth="1"/>
    <col min="3" max="16384" width="8.8125" style="1"/>
  </cols>
  <sheetData>
    <row r="1" spans="2:10" ht="28.5" x14ac:dyDescent="0.6">
      <c r="B1" s="14" t="s">
        <v>87</v>
      </c>
      <c r="C1" s="15"/>
      <c r="D1" s="15"/>
      <c r="E1" s="15"/>
      <c r="F1" s="15"/>
      <c r="G1" s="15"/>
      <c r="H1" s="15"/>
      <c r="I1" s="16"/>
      <c r="J1" s="15"/>
    </row>
    <row r="2" spans="2:10" x14ac:dyDescent="0.6">
      <c r="B2"/>
      <c r="C2" s="4"/>
      <c r="D2" s="4"/>
      <c r="E2" s="4"/>
      <c r="F2"/>
      <c r="G2"/>
      <c r="H2"/>
      <c r="I2" s="17"/>
      <c r="J2"/>
    </row>
    <row r="3" spans="2:10" x14ac:dyDescent="0.6">
      <c r="B3" s="18" t="s">
        <v>88</v>
      </c>
      <c r="C3" s="18" t="s">
        <v>89</v>
      </c>
      <c r="D3" s="18" t="s">
        <v>90</v>
      </c>
      <c r="E3" s="18" t="s">
        <v>91</v>
      </c>
      <c r="F3" s="18" t="s">
        <v>92</v>
      </c>
      <c r="G3" s="18" t="s">
        <v>93</v>
      </c>
      <c r="H3" s="18" t="s">
        <v>94</v>
      </c>
      <c r="I3" s="19" t="s">
        <v>1</v>
      </c>
      <c r="J3" s="20" t="s">
        <v>95</v>
      </c>
    </row>
    <row r="4" spans="2:10" x14ac:dyDescent="0.6">
      <c r="B4" s="4" t="s">
        <v>96</v>
      </c>
      <c r="C4" s="4" t="s">
        <v>97</v>
      </c>
      <c r="D4" s="4" t="s">
        <v>98</v>
      </c>
      <c r="E4" s="4" t="s">
        <v>99</v>
      </c>
      <c r="F4">
        <v>63</v>
      </c>
      <c r="G4">
        <v>66</v>
      </c>
      <c r="H4">
        <v>51</v>
      </c>
      <c r="I4" s="21">
        <f t="shared" ref="I4:I52" si="0">AVERAGE(F4:H4)</f>
        <v>60</v>
      </c>
      <c r="J4" s="4"/>
    </row>
    <row r="5" spans="2:10" x14ac:dyDescent="0.6">
      <c r="B5" s="4" t="s">
        <v>100</v>
      </c>
      <c r="C5" s="4" t="s">
        <v>101</v>
      </c>
      <c r="D5" s="4" t="s">
        <v>102</v>
      </c>
      <c r="E5" s="4" t="s">
        <v>103</v>
      </c>
      <c r="F5">
        <v>55</v>
      </c>
      <c r="G5">
        <v>50</v>
      </c>
      <c r="H5">
        <v>70</v>
      </c>
      <c r="I5" s="21">
        <f t="shared" si="0"/>
        <v>58.333333333333336</v>
      </c>
      <c r="J5" s="4"/>
    </row>
    <row r="6" spans="2:10" x14ac:dyDescent="0.6">
      <c r="B6" s="4" t="s">
        <v>100</v>
      </c>
      <c r="C6" s="4" t="s">
        <v>104</v>
      </c>
      <c r="D6" s="4" t="s">
        <v>105</v>
      </c>
      <c r="E6" s="4" t="s">
        <v>103</v>
      </c>
      <c r="F6">
        <v>72</v>
      </c>
      <c r="G6">
        <v>99</v>
      </c>
      <c r="H6">
        <v>57</v>
      </c>
      <c r="I6" s="21">
        <f t="shared" si="0"/>
        <v>76</v>
      </c>
      <c r="J6" s="4"/>
    </row>
    <row r="7" spans="2:10" x14ac:dyDescent="0.6">
      <c r="B7" s="4" t="s">
        <v>106</v>
      </c>
      <c r="C7" s="4" t="s">
        <v>107</v>
      </c>
      <c r="D7" s="4" t="s">
        <v>108</v>
      </c>
      <c r="E7" s="4" t="s">
        <v>99</v>
      </c>
      <c r="F7">
        <v>75</v>
      </c>
      <c r="G7">
        <v>69</v>
      </c>
      <c r="H7">
        <v>102</v>
      </c>
      <c r="I7" s="21">
        <f t="shared" si="0"/>
        <v>82</v>
      </c>
      <c r="J7" s="4"/>
    </row>
    <row r="8" spans="2:10" x14ac:dyDescent="0.6">
      <c r="B8" s="4" t="s">
        <v>109</v>
      </c>
      <c r="C8" s="4" t="s">
        <v>110</v>
      </c>
      <c r="D8" s="4" t="s">
        <v>111</v>
      </c>
      <c r="E8" s="4" t="s">
        <v>112</v>
      </c>
      <c r="F8">
        <v>75</v>
      </c>
      <c r="G8">
        <v>93</v>
      </c>
      <c r="H8">
        <v>75</v>
      </c>
      <c r="I8" s="21">
        <f t="shared" si="0"/>
        <v>81</v>
      </c>
      <c r="J8" s="4"/>
    </row>
    <row r="9" spans="2:10" x14ac:dyDescent="0.6">
      <c r="B9" s="4" t="s">
        <v>113</v>
      </c>
      <c r="C9" s="4" t="s">
        <v>114</v>
      </c>
      <c r="D9" s="4" t="s">
        <v>115</v>
      </c>
      <c r="E9" s="4" t="s">
        <v>116</v>
      </c>
      <c r="F9">
        <v>93</v>
      </c>
      <c r="G9">
        <v>84</v>
      </c>
      <c r="H9">
        <v>81</v>
      </c>
      <c r="I9" s="21">
        <f t="shared" si="0"/>
        <v>86</v>
      </c>
      <c r="J9" s="4"/>
    </row>
    <row r="10" spans="2:10" x14ac:dyDescent="0.6">
      <c r="B10" s="4" t="s">
        <v>113</v>
      </c>
      <c r="C10" s="4" t="s">
        <v>117</v>
      </c>
      <c r="D10" s="4" t="s">
        <v>118</v>
      </c>
      <c r="E10" s="4" t="s">
        <v>116</v>
      </c>
      <c r="F10">
        <v>72</v>
      </c>
      <c r="G10">
        <v>57</v>
      </c>
      <c r="H10">
        <v>69</v>
      </c>
      <c r="I10" s="21">
        <f t="shared" si="0"/>
        <v>66</v>
      </c>
      <c r="J10" s="4"/>
    </row>
    <row r="11" spans="2:10" x14ac:dyDescent="0.6">
      <c r="B11" s="4" t="s">
        <v>119</v>
      </c>
      <c r="C11" s="4" t="s">
        <v>120</v>
      </c>
      <c r="D11" s="4" t="s">
        <v>121</v>
      </c>
      <c r="E11" s="4" t="s">
        <v>112</v>
      </c>
      <c r="F11">
        <v>78</v>
      </c>
      <c r="G11">
        <v>69</v>
      </c>
      <c r="H11">
        <v>66</v>
      </c>
      <c r="I11" s="21">
        <f t="shared" si="0"/>
        <v>71</v>
      </c>
      <c r="J11" s="4"/>
    </row>
    <row r="12" spans="2:10" x14ac:dyDescent="0.6">
      <c r="B12" s="4" t="s">
        <v>122</v>
      </c>
      <c r="C12" s="4" t="s">
        <v>123</v>
      </c>
      <c r="D12" s="4" t="s">
        <v>124</v>
      </c>
      <c r="E12" s="4" t="s">
        <v>112</v>
      </c>
      <c r="F12">
        <v>90</v>
      </c>
      <c r="G12">
        <v>57</v>
      </c>
      <c r="H12">
        <v>54</v>
      </c>
      <c r="I12" s="21">
        <f t="shared" si="0"/>
        <v>67</v>
      </c>
      <c r="J12" s="4"/>
    </row>
    <row r="13" spans="2:10" x14ac:dyDescent="0.6">
      <c r="B13" s="4" t="s">
        <v>125</v>
      </c>
      <c r="C13" s="4" t="s">
        <v>126</v>
      </c>
      <c r="D13" s="4" t="s">
        <v>127</v>
      </c>
      <c r="E13" s="4" t="s">
        <v>112</v>
      </c>
      <c r="F13">
        <v>90</v>
      </c>
      <c r="G13">
        <v>78</v>
      </c>
      <c r="H13">
        <v>54</v>
      </c>
      <c r="I13" s="21">
        <f t="shared" si="0"/>
        <v>74</v>
      </c>
      <c r="J13" s="4"/>
    </row>
    <row r="14" spans="2:10" x14ac:dyDescent="0.6">
      <c r="B14" s="4" t="s">
        <v>128</v>
      </c>
      <c r="C14" s="4" t="s">
        <v>129</v>
      </c>
      <c r="D14" s="4" t="s">
        <v>130</v>
      </c>
      <c r="E14" s="4" t="s">
        <v>99</v>
      </c>
      <c r="F14">
        <v>87</v>
      </c>
      <c r="G14">
        <v>99</v>
      </c>
      <c r="H14">
        <v>93</v>
      </c>
      <c r="I14" s="21">
        <f t="shared" si="0"/>
        <v>93</v>
      </c>
      <c r="J14" s="4"/>
    </row>
    <row r="15" spans="2:10" x14ac:dyDescent="0.6">
      <c r="B15" s="4" t="s">
        <v>96</v>
      </c>
      <c r="C15" s="4" t="s">
        <v>131</v>
      </c>
      <c r="D15" s="4" t="s">
        <v>132</v>
      </c>
      <c r="E15" s="4" t="s">
        <v>116</v>
      </c>
      <c r="F15">
        <v>54</v>
      </c>
      <c r="G15">
        <v>87</v>
      </c>
      <c r="H15">
        <v>99</v>
      </c>
      <c r="I15" s="21">
        <f t="shared" si="0"/>
        <v>80</v>
      </c>
      <c r="J15" s="4"/>
    </row>
    <row r="16" spans="2:10" x14ac:dyDescent="0.6">
      <c r="B16" s="4" t="s">
        <v>100</v>
      </c>
      <c r="C16" s="4" t="s">
        <v>133</v>
      </c>
      <c r="D16" s="4" t="s">
        <v>134</v>
      </c>
      <c r="E16" s="4" t="s">
        <v>99</v>
      </c>
      <c r="F16">
        <v>84</v>
      </c>
      <c r="G16">
        <v>60</v>
      </c>
      <c r="H16">
        <v>51</v>
      </c>
      <c r="I16" s="21">
        <f t="shared" si="0"/>
        <v>65</v>
      </c>
      <c r="J16" s="4"/>
    </row>
    <row r="17" spans="2:10" x14ac:dyDescent="0.6">
      <c r="B17" s="4" t="s">
        <v>119</v>
      </c>
      <c r="C17" s="4" t="s">
        <v>135</v>
      </c>
      <c r="D17" s="3" t="s">
        <v>136</v>
      </c>
      <c r="E17" s="4" t="s">
        <v>103</v>
      </c>
      <c r="F17">
        <v>90</v>
      </c>
      <c r="G17">
        <v>69</v>
      </c>
      <c r="H17">
        <v>75</v>
      </c>
      <c r="I17" s="21">
        <f t="shared" si="0"/>
        <v>78</v>
      </c>
      <c r="J17" s="4"/>
    </row>
    <row r="18" spans="2:10" x14ac:dyDescent="0.6">
      <c r="B18" s="4" t="s">
        <v>109</v>
      </c>
      <c r="C18" s="4" t="s">
        <v>137</v>
      </c>
      <c r="D18" s="4" t="s">
        <v>138</v>
      </c>
      <c r="E18" s="4" t="s">
        <v>99</v>
      </c>
      <c r="F18">
        <v>69</v>
      </c>
      <c r="G18">
        <v>81</v>
      </c>
      <c r="H18">
        <v>78</v>
      </c>
      <c r="I18" s="21">
        <f t="shared" si="0"/>
        <v>76</v>
      </c>
      <c r="J18" s="4"/>
    </row>
    <row r="19" spans="2:10" x14ac:dyDescent="0.6">
      <c r="B19" s="4" t="s">
        <v>139</v>
      </c>
      <c r="C19" s="4" t="s">
        <v>140</v>
      </c>
      <c r="D19" s="4" t="s">
        <v>141</v>
      </c>
      <c r="E19" s="4" t="s">
        <v>99</v>
      </c>
      <c r="F19">
        <v>69</v>
      </c>
      <c r="G19">
        <v>78</v>
      </c>
      <c r="H19">
        <v>84</v>
      </c>
      <c r="I19" s="21">
        <f t="shared" si="0"/>
        <v>77</v>
      </c>
      <c r="J19" s="4"/>
    </row>
    <row r="20" spans="2:10" x14ac:dyDescent="0.6">
      <c r="B20" s="4" t="s">
        <v>109</v>
      </c>
      <c r="C20" s="4" t="s">
        <v>142</v>
      </c>
      <c r="D20" s="4" t="s">
        <v>143</v>
      </c>
      <c r="E20" s="4" t="s">
        <v>99</v>
      </c>
      <c r="F20">
        <v>54</v>
      </c>
      <c r="G20">
        <v>87</v>
      </c>
      <c r="H20">
        <v>57</v>
      </c>
      <c r="I20" s="21">
        <f t="shared" si="0"/>
        <v>66</v>
      </c>
      <c r="J20" s="4"/>
    </row>
    <row r="21" spans="2:10" x14ac:dyDescent="0.6">
      <c r="B21" s="4" t="s">
        <v>119</v>
      </c>
      <c r="C21" s="4" t="s">
        <v>144</v>
      </c>
      <c r="D21" s="4" t="s">
        <v>145</v>
      </c>
      <c r="E21" s="4" t="s">
        <v>116</v>
      </c>
      <c r="F21">
        <v>95</v>
      </c>
      <c r="G21">
        <v>87</v>
      </c>
      <c r="H21">
        <v>92</v>
      </c>
      <c r="I21" s="21">
        <f t="shared" si="0"/>
        <v>91.333333333333329</v>
      </c>
      <c r="J21" s="4"/>
    </row>
    <row r="22" spans="2:10" x14ac:dyDescent="0.6">
      <c r="B22" s="4" t="s">
        <v>113</v>
      </c>
      <c r="C22" s="4" t="s">
        <v>146</v>
      </c>
      <c r="D22" s="4" t="s">
        <v>147</v>
      </c>
      <c r="E22" s="4" t="s">
        <v>112</v>
      </c>
      <c r="F22">
        <v>99</v>
      </c>
      <c r="G22">
        <v>63</v>
      </c>
      <c r="H22">
        <v>87</v>
      </c>
      <c r="I22" s="21">
        <f t="shared" si="0"/>
        <v>83</v>
      </c>
      <c r="J22" s="4"/>
    </row>
    <row r="23" spans="2:10" x14ac:dyDescent="0.6">
      <c r="B23" s="4" t="s">
        <v>119</v>
      </c>
      <c r="C23" s="4" t="s">
        <v>148</v>
      </c>
      <c r="D23" s="4" t="s">
        <v>149</v>
      </c>
      <c r="E23" s="4" t="s">
        <v>99</v>
      </c>
      <c r="F23">
        <v>72</v>
      </c>
      <c r="G23">
        <v>78</v>
      </c>
      <c r="H23">
        <v>51</v>
      </c>
      <c r="I23" s="21">
        <f t="shared" si="0"/>
        <v>67</v>
      </c>
      <c r="J23" s="4"/>
    </row>
    <row r="24" spans="2:10" x14ac:dyDescent="0.6">
      <c r="B24" s="4" t="s">
        <v>128</v>
      </c>
      <c r="C24" s="4" t="s">
        <v>150</v>
      </c>
      <c r="D24" s="4" t="s">
        <v>151</v>
      </c>
      <c r="E24" s="4" t="s">
        <v>152</v>
      </c>
      <c r="F24">
        <v>90</v>
      </c>
      <c r="G24">
        <v>69</v>
      </c>
      <c r="H24">
        <v>78</v>
      </c>
      <c r="I24" s="21">
        <f t="shared" si="0"/>
        <v>79</v>
      </c>
      <c r="J24" s="4"/>
    </row>
    <row r="25" spans="2:10" x14ac:dyDescent="0.6">
      <c r="B25" s="4" t="s">
        <v>119</v>
      </c>
      <c r="C25" s="4" t="s">
        <v>153</v>
      </c>
      <c r="D25" s="4" t="s">
        <v>154</v>
      </c>
      <c r="E25" s="4" t="s">
        <v>112</v>
      </c>
      <c r="F25">
        <v>87</v>
      </c>
      <c r="G25">
        <v>60</v>
      </c>
      <c r="H25">
        <v>102</v>
      </c>
      <c r="I25" s="21">
        <f t="shared" si="0"/>
        <v>83</v>
      </c>
      <c r="J25" s="4"/>
    </row>
    <row r="26" spans="2:10" x14ac:dyDescent="0.6">
      <c r="B26" s="4" t="s">
        <v>113</v>
      </c>
      <c r="C26" s="4" t="s">
        <v>155</v>
      </c>
      <c r="D26" s="4" t="s">
        <v>156</v>
      </c>
      <c r="E26" s="4" t="s">
        <v>116</v>
      </c>
      <c r="F26">
        <v>60</v>
      </c>
      <c r="G26">
        <v>54</v>
      </c>
      <c r="H26">
        <v>87</v>
      </c>
      <c r="I26" s="21">
        <f t="shared" si="0"/>
        <v>67</v>
      </c>
      <c r="J26" s="4"/>
    </row>
    <row r="27" spans="2:10" x14ac:dyDescent="0.6">
      <c r="B27" s="4" t="s">
        <v>128</v>
      </c>
      <c r="C27" s="4" t="s">
        <v>157</v>
      </c>
      <c r="D27" s="4" t="s">
        <v>158</v>
      </c>
      <c r="E27" s="4" t="s">
        <v>99</v>
      </c>
      <c r="F27">
        <v>69</v>
      </c>
      <c r="G27">
        <v>93</v>
      </c>
      <c r="H27">
        <v>60</v>
      </c>
      <c r="I27" s="21">
        <f t="shared" si="0"/>
        <v>74</v>
      </c>
      <c r="J27" s="4"/>
    </row>
    <row r="28" spans="2:10" x14ac:dyDescent="0.6">
      <c r="B28" s="4" t="s">
        <v>100</v>
      </c>
      <c r="C28" s="4" t="s">
        <v>159</v>
      </c>
      <c r="D28" s="4" t="s">
        <v>160</v>
      </c>
      <c r="E28" s="4" t="s">
        <v>116</v>
      </c>
      <c r="F28">
        <v>63</v>
      </c>
      <c r="G28">
        <v>75</v>
      </c>
      <c r="H28">
        <v>81</v>
      </c>
      <c r="I28" s="21">
        <f t="shared" si="0"/>
        <v>73</v>
      </c>
      <c r="J28" s="4"/>
    </row>
    <row r="29" spans="2:10" x14ac:dyDescent="0.6">
      <c r="B29" s="4" t="s">
        <v>119</v>
      </c>
      <c r="C29" s="4" t="s">
        <v>161</v>
      </c>
      <c r="D29" s="4" t="s">
        <v>162</v>
      </c>
      <c r="E29" s="4" t="s">
        <v>112</v>
      </c>
      <c r="F29">
        <v>72</v>
      </c>
      <c r="G29">
        <v>84</v>
      </c>
      <c r="H29">
        <v>90</v>
      </c>
      <c r="I29" s="21">
        <f t="shared" si="0"/>
        <v>82</v>
      </c>
      <c r="J29" s="4"/>
    </row>
    <row r="30" spans="2:10" x14ac:dyDescent="0.6">
      <c r="B30" s="4" t="s">
        <v>139</v>
      </c>
      <c r="C30" s="4" t="s">
        <v>163</v>
      </c>
      <c r="D30" s="4" t="s">
        <v>164</v>
      </c>
      <c r="E30" s="4" t="s">
        <v>112</v>
      </c>
      <c r="F30">
        <v>57</v>
      </c>
      <c r="G30">
        <v>57</v>
      </c>
      <c r="H30">
        <v>63</v>
      </c>
      <c r="I30" s="21">
        <f t="shared" si="0"/>
        <v>59</v>
      </c>
      <c r="J30" s="4"/>
    </row>
    <row r="31" spans="2:10" x14ac:dyDescent="0.6">
      <c r="B31" s="4" t="s">
        <v>113</v>
      </c>
      <c r="C31" s="4" t="s">
        <v>165</v>
      </c>
      <c r="D31" s="4" t="s">
        <v>166</v>
      </c>
      <c r="E31" s="4" t="s">
        <v>116</v>
      </c>
      <c r="F31">
        <v>63</v>
      </c>
      <c r="G31">
        <v>72</v>
      </c>
      <c r="H31">
        <v>90</v>
      </c>
      <c r="I31" s="21">
        <f t="shared" si="0"/>
        <v>75</v>
      </c>
      <c r="J31" s="4"/>
    </row>
    <row r="32" spans="2:10" x14ac:dyDescent="0.6">
      <c r="B32" s="4" t="s">
        <v>96</v>
      </c>
      <c r="C32" s="4" t="s">
        <v>167</v>
      </c>
      <c r="D32" s="4" t="s">
        <v>168</v>
      </c>
      <c r="E32" s="4" t="s">
        <v>99</v>
      </c>
      <c r="F32">
        <v>69</v>
      </c>
      <c r="G32">
        <v>84</v>
      </c>
      <c r="H32">
        <v>87</v>
      </c>
      <c r="I32" s="21">
        <f t="shared" si="0"/>
        <v>80</v>
      </c>
      <c r="J32" s="4"/>
    </row>
    <row r="33" spans="2:10" x14ac:dyDescent="0.6">
      <c r="B33" s="4" t="s">
        <v>122</v>
      </c>
      <c r="C33" s="4" t="s">
        <v>169</v>
      </c>
      <c r="D33" s="4" t="s">
        <v>170</v>
      </c>
      <c r="E33" s="4" t="s">
        <v>112</v>
      </c>
      <c r="F33">
        <v>96</v>
      </c>
      <c r="G33">
        <v>90</v>
      </c>
      <c r="H33">
        <v>54</v>
      </c>
      <c r="I33" s="21">
        <f t="shared" si="0"/>
        <v>80</v>
      </c>
      <c r="J33" s="4"/>
    </row>
    <row r="34" spans="2:10" x14ac:dyDescent="0.6">
      <c r="B34" s="4" t="s">
        <v>100</v>
      </c>
      <c r="C34" s="4" t="s">
        <v>171</v>
      </c>
      <c r="D34" s="4" t="s">
        <v>172</v>
      </c>
      <c r="E34" s="4" t="s">
        <v>112</v>
      </c>
      <c r="F34">
        <v>60</v>
      </c>
      <c r="G34">
        <v>90</v>
      </c>
      <c r="H34">
        <v>99</v>
      </c>
      <c r="I34" s="21">
        <f t="shared" si="0"/>
        <v>83</v>
      </c>
      <c r="J34" s="4"/>
    </row>
    <row r="35" spans="2:10" x14ac:dyDescent="0.6">
      <c r="B35" s="4" t="s">
        <v>125</v>
      </c>
      <c r="C35" s="4" t="s">
        <v>173</v>
      </c>
      <c r="D35" s="4" t="s">
        <v>174</v>
      </c>
      <c r="E35" s="4" t="s">
        <v>112</v>
      </c>
      <c r="F35">
        <v>72</v>
      </c>
      <c r="G35">
        <v>63</v>
      </c>
      <c r="H35">
        <v>90</v>
      </c>
      <c r="I35" s="21">
        <f t="shared" si="0"/>
        <v>75</v>
      </c>
      <c r="J35" s="4"/>
    </row>
    <row r="36" spans="2:10" x14ac:dyDescent="0.6">
      <c r="B36" s="4" t="s">
        <v>106</v>
      </c>
      <c r="C36" s="4" t="s">
        <v>175</v>
      </c>
      <c r="D36" s="4" t="s">
        <v>176</v>
      </c>
      <c r="E36" s="4" t="s">
        <v>99</v>
      </c>
      <c r="F36">
        <v>72</v>
      </c>
      <c r="G36">
        <v>54</v>
      </c>
      <c r="H36">
        <v>54</v>
      </c>
      <c r="I36" s="21">
        <f t="shared" si="0"/>
        <v>60</v>
      </c>
      <c r="J36" s="4"/>
    </row>
    <row r="37" spans="2:10" x14ac:dyDescent="0.6">
      <c r="B37" s="4" t="s">
        <v>122</v>
      </c>
      <c r="C37" s="4" t="s">
        <v>177</v>
      </c>
      <c r="D37" s="4" t="s">
        <v>178</v>
      </c>
      <c r="E37" s="4" t="s">
        <v>99</v>
      </c>
      <c r="F37">
        <v>102</v>
      </c>
      <c r="G37">
        <v>75</v>
      </c>
      <c r="H37">
        <v>87</v>
      </c>
      <c r="I37" s="21">
        <f t="shared" si="0"/>
        <v>88</v>
      </c>
      <c r="J37" s="4"/>
    </row>
    <row r="38" spans="2:10" x14ac:dyDescent="0.6">
      <c r="B38" s="4" t="s">
        <v>122</v>
      </c>
      <c r="C38" s="4" t="s">
        <v>179</v>
      </c>
      <c r="D38" s="4" t="s">
        <v>180</v>
      </c>
      <c r="E38" s="4" t="s">
        <v>99</v>
      </c>
      <c r="F38">
        <v>84</v>
      </c>
      <c r="G38">
        <v>96</v>
      </c>
      <c r="H38">
        <v>69</v>
      </c>
      <c r="I38" s="21">
        <f t="shared" si="0"/>
        <v>83</v>
      </c>
      <c r="J38" s="4"/>
    </row>
    <row r="39" spans="2:10" x14ac:dyDescent="0.6">
      <c r="B39" s="4" t="s">
        <v>109</v>
      </c>
      <c r="C39" s="4" t="s">
        <v>181</v>
      </c>
      <c r="D39" s="4" t="s">
        <v>182</v>
      </c>
      <c r="E39" s="4" t="s">
        <v>112</v>
      </c>
      <c r="F39">
        <v>81</v>
      </c>
      <c r="G39">
        <v>84</v>
      </c>
      <c r="H39">
        <v>69</v>
      </c>
      <c r="I39" s="21">
        <f t="shared" si="0"/>
        <v>78</v>
      </c>
      <c r="J39" s="4"/>
    </row>
    <row r="40" spans="2:10" x14ac:dyDescent="0.6">
      <c r="B40" s="4" t="s">
        <v>100</v>
      </c>
      <c r="C40" s="4" t="s">
        <v>183</v>
      </c>
      <c r="D40" s="4" t="s">
        <v>184</v>
      </c>
      <c r="E40" s="4" t="s">
        <v>116</v>
      </c>
      <c r="F40">
        <v>85</v>
      </c>
      <c r="G40">
        <v>100</v>
      </c>
      <c r="H40">
        <v>99</v>
      </c>
      <c r="I40" s="21">
        <f t="shared" si="0"/>
        <v>94.666666666666671</v>
      </c>
      <c r="J40" s="4"/>
    </row>
    <row r="41" spans="2:10" x14ac:dyDescent="0.6">
      <c r="B41" s="4" t="s">
        <v>122</v>
      </c>
      <c r="C41" s="4" t="s">
        <v>185</v>
      </c>
      <c r="D41" s="4" t="s">
        <v>186</v>
      </c>
      <c r="E41" s="4" t="s">
        <v>112</v>
      </c>
      <c r="F41">
        <v>72</v>
      </c>
      <c r="G41">
        <v>75</v>
      </c>
      <c r="H41">
        <v>90</v>
      </c>
      <c r="I41" s="21">
        <f t="shared" si="0"/>
        <v>79</v>
      </c>
      <c r="J41" s="4"/>
    </row>
    <row r="42" spans="2:10" x14ac:dyDescent="0.6">
      <c r="B42" s="4" t="s">
        <v>113</v>
      </c>
      <c r="C42" s="4" t="s">
        <v>187</v>
      </c>
      <c r="D42" s="4" t="s">
        <v>188</v>
      </c>
      <c r="E42" s="4" t="s">
        <v>99</v>
      </c>
      <c r="F42">
        <v>63</v>
      </c>
      <c r="G42">
        <v>78</v>
      </c>
      <c r="H42">
        <v>72</v>
      </c>
      <c r="I42" s="21">
        <f t="shared" si="0"/>
        <v>71</v>
      </c>
      <c r="J42" s="4"/>
    </row>
    <row r="43" spans="2:10" x14ac:dyDescent="0.6">
      <c r="B43" s="4" t="s">
        <v>109</v>
      </c>
      <c r="C43" s="4" t="s">
        <v>189</v>
      </c>
      <c r="D43" s="4" t="s">
        <v>190</v>
      </c>
      <c r="E43" s="4" t="s">
        <v>99</v>
      </c>
      <c r="F43">
        <v>96</v>
      </c>
      <c r="G43">
        <v>96</v>
      </c>
      <c r="H43">
        <v>96</v>
      </c>
      <c r="I43" s="21">
        <f t="shared" si="0"/>
        <v>96</v>
      </c>
      <c r="J43" s="4"/>
    </row>
    <row r="44" spans="2:10" x14ac:dyDescent="0.6">
      <c r="B44" s="4" t="s">
        <v>113</v>
      </c>
      <c r="C44" s="4" t="s">
        <v>191</v>
      </c>
      <c r="D44" s="4" t="s">
        <v>192</v>
      </c>
      <c r="E44" s="4" t="s">
        <v>99</v>
      </c>
      <c r="F44">
        <v>84</v>
      </c>
      <c r="G44">
        <v>84</v>
      </c>
      <c r="H44">
        <v>54</v>
      </c>
      <c r="I44" s="21">
        <f t="shared" si="0"/>
        <v>74</v>
      </c>
      <c r="J44" s="4"/>
    </row>
    <row r="45" spans="2:10" x14ac:dyDescent="0.6">
      <c r="B45" s="4" t="s">
        <v>122</v>
      </c>
      <c r="C45" s="4" t="s">
        <v>193</v>
      </c>
      <c r="D45" s="4" t="s">
        <v>194</v>
      </c>
      <c r="E45" s="4" t="s">
        <v>103</v>
      </c>
      <c r="F45">
        <v>57</v>
      </c>
      <c r="G45">
        <v>60</v>
      </c>
      <c r="H45">
        <v>75</v>
      </c>
      <c r="I45" s="21">
        <f t="shared" si="0"/>
        <v>64</v>
      </c>
      <c r="J45" s="4"/>
    </row>
    <row r="46" spans="2:10" x14ac:dyDescent="0.6">
      <c r="B46" s="4" t="s">
        <v>125</v>
      </c>
      <c r="C46" s="4" t="s">
        <v>195</v>
      </c>
      <c r="D46" s="4" t="s">
        <v>196</v>
      </c>
      <c r="E46" s="4" t="s">
        <v>112</v>
      </c>
      <c r="F46">
        <v>90</v>
      </c>
      <c r="G46">
        <v>57</v>
      </c>
      <c r="H46">
        <v>81</v>
      </c>
      <c r="I46" s="21">
        <f t="shared" si="0"/>
        <v>76</v>
      </c>
      <c r="J46" s="4"/>
    </row>
    <row r="47" spans="2:10" x14ac:dyDescent="0.6">
      <c r="B47" s="4" t="s">
        <v>106</v>
      </c>
      <c r="C47" s="4" t="s">
        <v>197</v>
      </c>
      <c r="D47" s="4" t="s">
        <v>198</v>
      </c>
      <c r="E47" s="4" t="s">
        <v>112</v>
      </c>
      <c r="F47">
        <v>50</v>
      </c>
      <c r="G47">
        <v>45</v>
      </c>
      <c r="H47">
        <v>50</v>
      </c>
      <c r="I47" s="21">
        <f t="shared" si="0"/>
        <v>48.333333333333336</v>
      </c>
      <c r="J47" s="4"/>
    </row>
    <row r="48" spans="2:10" x14ac:dyDescent="0.6">
      <c r="B48" s="4" t="s">
        <v>109</v>
      </c>
      <c r="C48" s="4" t="s">
        <v>199</v>
      </c>
      <c r="D48" s="4" t="s">
        <v>200</v>
      </c>
      <c r="E48" s="4" t="s">
        <v>103</v>
      </c>
      <c r="F48">
        <v>51</v>
      </c>
      <c r="G48">
        <v>96</v>
      </c>
      <c r="H48">
        <v>81</v>
      </c>
      <c r="I48" s="21">
        <f t="shared" si="0"/>
        <v>76</v>
      </c>
      <c r="J48" s="4"/>
    </row>
    <row r="49" spans="2:10" x14ac:dyDescent="0.6">
      <c r="B49" s="4" t="s">
        <v>139</v>
      </c>
      <c r="C49" s="4" t="s">
        <v>201</v>
      </c>
      <c r="D49" s="4" t="s">
        <v>202</v>
      </c>
      <c r="E49" s="4" t="s">
        <v>152</v>
      </c>
      <c r="F49">
        <v>60</v>
      </c>
      <c r="G49">
        <v>72</v>
      </c>
      <c r="H49">
        <v>54</v>
      </c>
      <c r="I49" s="21">
        <f t="shared" si="0"/>
        <v>62</v>
      </c>
      <c r="J49" s="4"/>
    </row>
    <row r="50" spans="2:10" x14ac:dyDescent="0.6">
      <c r="B50" s="4" t="s">
        <v>106</v>
      </c>
      <c r="C50" s="4" t="s">
        <v>203</v>
      </c>
      <c r="D50" s="4" t="s">
        <v>204</v>
      </c>
      <c r="E50" s="4" t="s">
        <v>112</v>
      </c>
      <c r="F50">
        <v>96</v>
      </c>
      <c r="G50">
        <v>57</v>
      </c>
      <c r="H50">
        <v>81</v>
      </c>
      <c r="I50" s="21">
        <f t="shared" si="0"/>
        <v>78</v>
      </c>
      <c r="J50" s="4"/>
    </row>
    <row r="51" spans="2:10" x14ac:dyDescent="0.6">
      <c r="B51" s="4" t="s">
        <v>96</v>
      </c>
      <c r="C51" s="4" t="s">
        <v>205</v>
      </c>
      <c r="D51" s="4" t="s">
        <v>206</v>
      </c>
      <c r="E51" s="4" t="s">
        <v>112</v>
      </c>
      <c r="F51">
        <v>54</v>
      </c>
      <c r="G51">
        <v>78</v>
      </c>
      <c r="H51">
        <v>51</v>
      </c>
      <c r="I51" s="21">
        <f t="shared" si="0"/>
        <v>61</v>
      </c>
      <c r="J51" s="4"/>
    </row>
    <row r="52" spans="2:10" x14ac:dyDescent="0.6">
      <c r="B52" s="4" t="s">
        <v>125</v>
      </c>
      <c r="C52" s="4" t="s">
        <v>207</v>
      </c>
      <c r="D52" s="4" t="s">
        <v>208</v>
      </c>
      <c r="E52" s="4" t="s">
        <v>99</v>
      </c>
      <c r="F52">
        <v>93</v>
      </c>
      <c r="G52">
        <v>60</v>
      </c>
      <c r="H52">
        <v>60</v>
      </c>
      <c r="I52" s="21">
        <f t="shared" si="0"/>
        <v>71</v>
      </c>
      <c r="J52" s="4"/>
    </row>
    <row r="58" spans="2:10" x14ac:dyDescent="0.6">
      <c r="B58" s="51" t="s">
        <v>292</v>
      </c>
    </row>
    <row r="59" spans="2:10" x14ac:dyDescent="0.6">
      <c r="B59" s="1" t="s">
        <v>296</v>
      </c>
    </row>
    <row r="60" spans="2:10" x14ac:dyDescent="0.6">
      <c r="B60" s="1" t="s">
        <v>297</v>
      </c>
    </row>
  </sheetData>
  <phoneticPr fontId="2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67F62-6D52-4327-9480-D469A1741872}">
  <sheetPr codeName="Sheet11"/>
  <dimension ref="B1:H49"/>
  <sheetViews>
    <sheetView workbookViewId="0">
      <pane ySplit="3" topLeftCell="A4" activePane="bottomLeft" state="frozen"/>
      <selection pane="bottomLeft" activeCell="H3" sqref="H3"/>
    </sheetView>
  </sheetViews>
  <sheetFormatPr defaultRowHeight="16.899999999999999" x14ac:dyDescent="0.6"/>
  <cols>
    <col min="1" max="1" width="2.5625" customWidth="1"/>
    <col min="2" max="2" width="12.8125" customWidth="1"/>
    <col min="3" max="3" width="9" style="4"/>
    <col min="4" max="4" width="13.9375" bestFit="1" customWidth="1"/>
    <col min="5" max="5" width="9" customWidth="1"/>
    <col min="6" max="7" width="9" style="4"/>
    <col min="8" max="9" width="11.1875" bestFit="1" customWidth="1"/>
  </cols>
  <sheetData>
    <row r="1" spans="2:8" ht="27" x14ac:dyDescent="0.6">
      <c r="B1" s="83" t="s">
        <v>797</v>
      </c>
      <c r="C1" s="82"/>
      <c r="D1" s="82"/>
      <c r="E1" s="82"/>
      <c r="F1" s="82"/>
      <c r="G1" s="82"/>
      <c r="H1" s="82"/>
    </row>
    <row r="3" spans="2:8" x14ac:dyDescent="0.6">
      <c r="B3" s="80" t="s">
        <v>441</v>
      </c>
      <c r="C3" s="80" t="s">
        <v>304</v>
      </c>
      <c r="D3" s="80" t="s">
        <v>753</v>
      </c>
      <c r="E3" s="80" t="s">
        <v>754</v>
      </c>
      <c r="F3" s="80" t="s">
        <v>755</v>
      </c>
      <c r="G3" s="80" t="s">
        <v>756</v>
      </c>
      <c r="H3" s="64" t="s">
        <v>804</v>
      </c>
    </row>
    <row r="4" spans="2:8" x14ac:dyDescent="0.6">
      <c r="B4" s="4" t="s">
        <v>757</v>
      </c>
      <c r="C4" s="4" t="s">
        <v>443</v>
      </c>
      <c r="D4" t="s">
        <v>308</v>
      </c>
      <c r="E4">
        <v>4.2</v>
      </c>
      <c r="F4" s="4">
        <v>2</v>
      </c>
      <c r="G4" s="4">
        <v>18</v>
      </c>
      <c r="H4" s="44"/>
    </row>
    <row r="5" spans="2:8" x14ac:dyDescent="0.6">
      <c r="B5" s="4" t="s">
        <v>758</v>
      </c>
      <c r="C5" s="4" t="s">
        <v>311</v>
      </c>
      <c r="D5" t="s">
        <v>316</v>
      </c>
      <c r="E5">
        <v>3.8</v>
      </c>
      <c r="F5" s="4">
        <v>4</v>
      </c>
      <c r="G5" s="4">
        <v>12</v>
      </c>
      <c r="H5" s="44"/>
    </row>
    <row r="6" spans="2:8" x14ac:dyDescent="0.6">
      <c r="B6" s="4" t="s">
        <v>759</v>
      </c>
      <c r="C6" s="4" t="s">
        <v>208</v>
      </c>
      <c r="D6" t="s">
        <v>386</v>
      </c>
      <c r="E6">
        <v>4.4000000000000004</v>
      </c>
      <c r="F6" s="4">
        <v>8</v>
      </c>
      <c r="G6" s="4">
        <v>15</v>
      </c>
      <c r="H6" s="44"/>
    </row>
    <row r="7" spans="2:8" x14ac:dyDescent="0.6">
      <c r="B7" s="4" t="s">
        <v>760</v>
      </c>
      <c r="C7" s="4" t="s">
        <v>447</v>
      </c>
      <c r="D7" t="s">
        <v>343</v>
      </c>
      <c r="E7">
        <v>3.2</v>
      </c>
      <c r="F7" s="4">
        <v>1</v>
      </c>
      <c r="G7" s="4">
        <v>18</v>
      </c>
      <c r="H7" s="44"/>
    </row>
    <row r="8" spans="2:8" x14ac:dyDescent="0.6">
      <c r="B8" s="4" t="s">
        <v>761</v>
      </c>
      <c r="C8" s="4" t="s">
        <v>449</v>
      </c>
      <c r="D8" t="s">
        <v>359</v>
      </c>
      <c r="E8">
        <v>4.0999999999999996</v>
      </c>
      <c r="F8" s="4">
        <v>3</v>
      </c>
      <c r="G8" s="4">
        <v>16</v>
      </c>
      <c r="H8" s="44"/>
    </row>
    <row r="9" spans="2:8" x14ac:dyDescent="0.6">
      <c r="B9" s="4" t="s">
        <v>762</v>
      </c>
      <c r="C9" s="4" t="s">
        <v>451</v>
      </c>
      <c r="D9" t="s">
        <v>312</v>
      </c>
      <c r="E9">
        <v>3.5</v>
      </c>
      <c r="F9" s="4">
        <v>5</v>
      </c>
      <c r="G9" s="4">
        <v>17</v>
      </c>
      <c r="H9" s="44"/>
    </row>
    <row r="10" spans="2:8" x14ac:dyDescent="0.6">
      <c r="B10" s="4" t="s">
        <v>763</v>
      </c>
      <c r="C10" s="4" t="s">
        <v>453</v>
      </c>
      <c r="D10" t="s">
        <v>327</v>
      </c>
      <c r="E10">
        <v>4.3</v>
      </c>
      <c r="F10" s="4">
        <v>7</v>
      </c>
      <c r="G10" s="4">
        <v>15</v>
      </c>
      <c r="H10" s="44"/>
    </row>
    <row r="11" spans="2:8" x14ac:dyDescent="0.6">
      <c r="B11" s="4" t="s">
        <v>764</v>
      </c>
      <c r="C11" s="4" t="s">
        <v>455</v>
      </c>
      <c r="D11" t="s">
        <v>398</v>
      </c>
      <c r="E11">
        <v>2.9</v>
      </c>
      <c r="F11" s="4">
        <v>2</v>
      </c>
      <c r="G11" s="4">
        <v>18</v>
      </c>
      <c r="H11" s="44"/>
    </row>
    <row r="12" spans="2:8" x14ac:dyDescent="0.6">
      <c r="B12" s="4" t="s">
        <v>765</v>
      </c>
      <c r="C12" s="4" t="s">
        <v>457</v>
      </c>
      <c r="D12" t="s">
        <v>766</v>
      </c>
      <c r="E12">
        <v>4</v>
      </c>
      <c r="F12" s="4">
        <v>3</v>
      </c>
      <c r="G12" s="4">
        <v>19</v>
      </c>
      <c r="H12" s="44"/>
    </row>
    <row r="13" spans="2:8" x14ac:dyDescent="0.6">
      <c r="B13" s="4" t="s">
        <v>767</v>
      </c>
      <c r="C13" s="4" t="s">
        <v>459</v>
      </c>
      <c r="D13" t="s">
        <v>363</v>
      </c>
      <c r="E13">
        <v>3.7</v>
      </c>
      <c r="F13" s="4">
        <v>6</v>
      </c>
      <c r="G13" s="4">
        <v>15</v>
      </c>
      <c r="H13" s="44"/>
    </row>
    <row r="14" spans="2:8" x14ac:dyDescent="0.6">
      <c r="B14" s="4" t="s">
        <v>768</v>
      </c>
      <c r="C14" s="4" t="s">
        <v>461</v>
      </c>
      <c r="D14" t="s">
        <v>402</v>
      </c>
      <c r="E14">
        <v>4.5</v>
      </c>
      <c r="F14" s="4">
        <v>9</v>
      </c>
      <c r="G14" s="4">
        <v>18</v>
      </c>
      <c r="H14" s="44"/>
    </row>
    <row r="15" spans="2:8" x14ac:dyDescent="0.6">
      <c r="B15" s="4" t="s">
        <v>769</v>
      </c>
      <c r="C15" s="4" t="s">
        <v>463</v>
      </c>
      <c r="D15" t="s">
        <v>331</v>
      </c>
      <c r="E15">
        <v>3.4</v>
      </c>
      <c r="F15" s="4">
        <v>4</v>
      </c>
      <c r="G15" s="4">
        <v>14</v>
      </c>
      <c r="H15" s="44"/>
    </row>
    <row r="16" spans="2:8" x14ac:dyDescent="0.6">
      <c r="B16" s="4" t="s">
        <v>770</v>
      </c>
      <c r="C16" s="4" t="s">
        <v>465</v>
      </c>
      <c r="D16" t="s">
        <v>410</v>
      </c>
      <c r="E16">
        <v>4.0999999999999996</v>
      </c>
      <c r="F16" s="4">
        <v>2</v>
      </c>
      <c r="G16" s="4">
        <v>16</v>
      </c>
      <c r="H16" s="44"/>
    </row>
    <row r="17" spans="2:8" x14ac:dyDescent="0.6">
      <c r="B17" s="4" t="s">
        <v>771</v>
      </c>
      <c r="C17" s="4" t="s">
        <v>467</v>
      </c>
      <c r="D17" t="s">
        <v>355</v>
      </c>
      <c r="E17">
        <v>3.9</v>
      </c>
      <c r="F17" s="4">
        <v>5</v>
      </c>
      <c r="G17" s="4">
        <v>15</v>
      </c>
      <c r="H17" s="44"/>
    </row>
    <row r="18" spans="2:8" x14ac:dyDescent="0.6">
      <c r="B18" s="4" t="s">
        <v>772</v>
      </c>
      <c r="C18" s="4" t="s">
        <v>469</v>
      </c>
      <c r="D18" t="s">
        <v>394</v>
      </c>
      <c r="E18">
        <v>4.2</v>
      </c>
      <c r="F18" s="4">
        <v>1</v>
      </c>
      <c r="G18" s="4">
        <v>18</v>
      </c>
      <c r="H18" s="44"/>
    </row>
    <row r="19" spans="2:8" x14ac:dyDescent="0.6">
      <c r="B19" s="4" t="s">
        <v>773</v>
      </c>
      <c r="C19" s="4" t="s">
        <v>471</v>
      </c>
      <c r="D19" t="s">
        <v>383</v>
      </c>
      <c r="E19">
        <v>3.6</v>
      </c>
      <c r="F19" s="4">
        <v>3</v>
      </c>
      <c r="G19" s="4">
        <v>20</v>
      </c>
      <c r="H19" s="44"/>
    </row>
    <row r="20" spans="2:8" x14ac:dyDescent="0.6">
      <c r="B20" s="4" t="s">
        <v>774</v>
      </c>
      <c r="C20" s="4" t="s">
        <v>473</v>
      </c>
      <c r="D20" t="s">
        <v>422</v>
      </c>
      <c r="E20">
        <v>4.4000000000000004</v>
      </c>
      <c r="F20" s="4">
        <v>6</v>
      </c>
      <c r="G20" s="4">
        <v>17</v>
      </c>
      <c r="H20" s="44"/>
    </row>
    <row r="21" spans="2:8" x14ac:dyDescent="0.6">
      <c r="B21" s="4" t="s">
        <v>775</v>
      </c>
      <c r="C21" s="4" t="s">
        <v>475</v>
      </c>
      <c r="D21" t="s">
        <v>776</v>
      </c>
      <c r="E21">
        <v>4</v>
      </c>
      <c r="F21" s="4">
        <v>4</v>
      </c>
      <c r="G21" s="4">
        <v>18</v>
      </c>
      <c r="H21" s="44"/>
    </row>
    <row r="22" spans="2:8" x14ac:dyDescent="0.6">
      <c r="B22" s="4" t="s">
        <v>777</v>
      </c>
      <c r="C22" s="4" t="s">
        <v>477</v>
      </c>
      <c r="D22" t="s">
        <v>347</v>
      </c>
      <c r="E22">
        <v>3.1</v>
      </c>
      <c r="F22" s="4">
        <v>8</v>
      </c>
      <c r="G22" s="4">
        <v>15</v>
      </c>
      <c r="H22" s="44"/>
    </row>
    <row r="23" spans="2:8" x14ac:dyDescent="0.6">
      <c r="B23" s="4" t="s">
        <v>778</v>
      </c>
      <c r="C23" s="4" t="s">
        <v>479</v>
      </c>
      <c r="D23" t="s">
        <v>339</v>
      </c>
      <c r="E23">
        <v>4.3</v>
      </c>
      <c r="F23" s="4">
        <v>2</v>
      </c>
      <c r="G23" s="4">
        <v>16</v>
      </c>
      <c r="H23" s="44"/>
    </row>
    <row r="24" spans="2:8" x14ac:dyDescent="0.6">
      <c r="B24" s="4" t="s">
        <v>779</v>
      </c>
      <c r="C24" s="4" t="s">
        <v>481</v>
      </c>
      <c r="D24" t="s">
        <v>319</v>
      </c>
      <c r="E24">
        <v>3.8</v>
      </c>
      <c r="F24" s="4">
        <v>5</v>
      </c>
      <c r="G24" s="4">
        <v>18</v>
      </c>
      <c r="H24" s="44"/>
    </row>
    <row r="25" spans="2:8" x14ac:dyDescent="0.6">
      <c r="B25" s="4" t="s">
        <v>780</v>
      </c>
      <c r="C25" s="4" t="s">
        <v>483</v>
      </c>
      <c r="D25" t="s">
        <v>781</v>
      </c>
      <c r="E25">
        <v>3.5</v>
      </c>
      <c r="F25" s="4">
        <v>7</v>
      </c>
      <c r="G25" s="4">
        <v>15</v>
      </c>
      <c r="H25" s="44"/>
    </row>
    <row r="26" spans="2:8" x14ac:dyDescent="0.6">
      <c r="B26" s="4" t="s">
        <v>782</v>
      </c>
      <c r="C26" s="4" t="s">
        <v>485</v>
      </c>
      <c r="D26" t="s">
        <v>783</v>
      </c>
      <c r="E26">
        <v>4.0999999999999996</v>
      </c>
      <c r="F26" s="4">
        <v>3</v>
      </c>
      <c r="G26" s="4">
        <v>17</v>
      </c>
      <c r="H26" s="44"/>
    </row>
    <row r="27" spans="2:8" x14ac:dyDescent="0.6">
      <c r="B27" s="4" t="s">
        <v>784</v>
      </c>
      <c r="C27" s="4" t="s">
        <v>487</v>
      </c>
      <c r="D27" t="s">
        <v>785</v>
      </c>
      <c r="E27">
        <v>2.8</v>
      </c>
      <c r="F27" s="4">
        <v>1</v>
      </c>
      <c r="G27" s="4">
        <v>12</v>
      </c>
      <c r="H27" s="44"/>
    </row>
    <row r="28" spans="2:8" x14ac:dyDescent="0.6">
      <c r="B28" s="4" t="s">
        <v>786</v>
      </c>
      <c r="C28" s="4" t="s">
        <v>489</v>
      </c>
      <c r="D28" t="s">
        <v>375</v>
      </c>
      <c r="E28">
        <v>3.9</v>
      </c>
      <c r="F28" s="4">
        <v>4</v>
      </c>
      <c r="G28" s="4">
        <v>18</v>
      </c>
      <c r="H28" s="44"/>
    </row>
    <row r="29" spans="2:8" x14ac:dyDescent="0.6">
      <c r="B29" s="4" t="s">
        <v>787</v>
      </c>
      <c r="C29" s="4" t="s">
        <v>491</v>
      </c>
      <c r="D29" t="s">
        <v>788</v>
      </c>
      <c r="E29">
        <v>4.2</v>
      </c>
      <c r="F29" s="4">
        <v>6</v>
      </c>
      <c r="G29" s="4">
        <v>15</v>
      </c>
      <c r="H29" s="44"/>
    </row>
    <row r="30" spans="2:8" x14ac:dyDescent="0.6">
      <c r="B30" s="4" t="s">
        <v>789</v>
      </c>
      <c r="C30" s="4" t="s">
        <v>493</v>
      </c>
      <c r="D30" t="s">
        <v>790</v>
      </c>
      <c r="E30">
        <v>3.4</v>
      </c>
      <c r="F30" s="4">
        <v>2</v>
      </c>
      <c r="G30" s="4">
        <v>16</v>
      </c>
      <c r="H30" s="44"/>
    </row>
    <row r="31" spans="2:8" x14ac:dyDescent="0.6">
      <c r="B31" s="4" t="s">
        <v>791</v>
      </c>
      <c r="C31" s="4" t="s">
        <v>495</v>
      </c>
      <c r="D31" t="s">
        <v>792</v>
      </c>
      <c r="E31">
        <v>4.4000000000000004</v>
      </c>
      <c r="F31" s="4">
        <v>1</v>
      </c>
      <c r="G31" s="4">
        <v>19</v>
      </c>
      <c r="H31" s="44"/>
    </row>
    <row r="32" spans="2:8" x14ac:dyDescent="0.6">
      <c r="B32" s="4" t="s">
        <v>793</v>
      </c>
      <c r="C32" s="4" t="s">
        <v>497</v>
      </c>
      <c r="D32" t="s">
        <v>794</v>
      </c>
      <c r="E32">
        <v>3.7</v>
      </c>
      <c r="F32" s="4">
        <v>5</v>
      </c>
      <c r="G32" s="4">
        <v>15</v>
      </c>
      <c r="H32" s="44"/>
    </row>
    <row r="33" spans="2:8" x14ac:dyDescent="0.6">
      <c r="B33" s="4" t="s">
        <v>795</v>
      </c>
      <c r="C33" s="4" t="s">
        <v>499</v>
      </c>
      <c r="D33" t="s">
        <v>796</v>
      </c>
      <c r="E33">
        <v>4.0999999999999996</v>
      </c>
      <c r="F33" s="4">
        <v>3</v>
      </c>
      <c r="G33" s="4">
        <v>18</v>
      </c>
      <c r="H33" s="44"/>
    </row>
    <row r="38" spans="2:8" x14ac:dyDescent="0.6">
      <c r="H38" s="84" t="s">
        <v>805</v>
      </c>
    </row>
    <row r="39" spans="2:8" x14ac:dyDescent="0.6">
      <c r="C39" s="48" t="s">
        <v>292</v>
      </c>
    </row>
    <row r="40" spans="2:8" x14ac:dyDescent="0.6">
      <c r="C40" s="50" t="s">
        <v>798</v>
      </c>
    </row>
    <row r="41" spans="2:8" x14ac:dyDescent="0.6">
      <c r="C41" s="50" t="s">
        <v>803</v>
      </c>
    </row>
    <row r="42" spans="2:8" x14ac:dyDescent="0.6">
      <c r="C42" s="50" t="s">
        <v>799</v>
      </c>
    </row>
    <row r="43" spans="2:8" x14ac:dyDescent="0.6">
      <c r="C43" s="50" t="s">
        <v>800</v>
      </c>
    </row>
    <row r="44" spans="2:8" x14ac:dyDescent="0.6">
      <c r="C44" s="50" t="s">
        <v>801</v>
      </c>
    </row>
    <row r="45" spans="2:8" x14ac:dyDescent="0.6">
      <c r="C45" s="50" t="s">
        <v>802</v>
      </c>
    </row>
    <row r="46" spans="2:8" x14ac:dyDescent="0.6">
      <c r="C46" s="50"/>
    </row>
    <row r="47" spans="2:8" x14ac:dyDescent="0.6">
      <c r="C47" s="50"/>
    </row>
    <row r="48" spans="2:8" x14ac:dyDescent="0.6">
      <c r="C48" s="50"/>
    </row>
    <row r="49" spans="3:3" x14ac:dyDescent="0.6">
      <c r="C49" s="50"/>
    </row>
  </sheetData>
  <phoneticPr fontId="2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2B8DA-94D2-4B15-960B-5B24436963B0}">
  <sheetPr codeName="Sheet12"/>
  <dimension ref="B1:J44"/>
  <sheetViews>
    <sheetView workbookViewId="0">
      <pane ySplit="3" topLeftCell="A4" activePane="bottomLeft" state="frozen"/>
      <selection pane="bottomLeft" activeCell="E3" sqref="E3"/>
    </sheetView>
  </sheetViews>
  <sheetFormatPr defaultRowHeight="16.899999999999999" x14ac:dyDescent="0.6"/>
  <cols>
    <col min="1" max="1" width="2.5625" customWidth="1"/>
    <col min="2" max="2" width="10.5625" bestFit="1" customWidth="1"/>
    <col min="3" max="3" width="15.8125" bestFit="1" customWidth="1"/>
    <col min="4" max="6" width="9" style="24"/>
    <col min="9" max="9" width="16.25" customWidth="1"/>
    <col min="10" max="10" width="11.5625" bestFit="1" customWidth="1"/>
  </cols>
  <sheetData>
    <row r="1" spans="2:10" ht="27" x14ac:dyDescent="0.6">
      <c r="B1" s="62" t="s">
        <v>817</v>
      </c>
      <c r="C1" s="81"/>
      <c r="D1" s="85"/>
      <c r="E1" s="85"/>
      <c r="F1" s="85"/>
      <c r="I1" s="89" t="s">
        <v>819</v>
      </c>
    </row>
    <row r="3" spans="2:10" x14ac:dyDescent="0.6">
      <c r="B3" s="87" t="s">
        <v>806</v>
      </c>
      <c r="C3" s="87" t="s">
        <v>807</v>
      </c>
      <c r="D3" s="88" t="s">
        <v>808</v>
      </c>
      <c r="E3" s="88" t="s">
        <v>816</v>
      </c>
      <c r="F3" s="88" t="s">
        <v>255</v>
      </c>
      <c r="I3" s="86" t="s">
        <v>807</v>
      </c>
      <c r="J3" s="86" t="s">
        <v>818</v>
      </c>
    </row>
    <row r="4" spans="2:10" x14ac:dyDescent="0.6">
      <c r="B4" s="23">
        <v>46143</v>
      </c>
      <c r="C4" t="s">
        <v>809</v>
      </c>
      <c r="D4" s="24">
        <v>2</v>
      </c>
      <c r="F4" s="24">
        <f>D4*E4</f>
        <v>0</v>
      </c>
      <c r="I4" t="s">
        <v>809</v>
      </c>
      <c r="J4" s="24">
        <v>500</v>
      </c>
    </row>
    <row r="5" spans="2:10" x14ac:dyDescent="0.6">
      <c r="B5" s="23">
        <v>46143</v>
      </c>
      <c r="C5" t="s">
        <v>810</v>
      </c>
      <c r="D5" s="24">
        <v>1</v>
      </c>
      <c r="F5" s="24">
        <f t="shared" ref="F5:F33" si="0">D5*E5</f>
        <v>0</v>
      </c>
      <c r="I5" t="s">
        <v>815</v>
      </c>
      <c r="J5" s="24">
        <v>1000</v>
      </c>
    </row>
    <row r="6" spans="2:10" x14ac:dyDescent="0.6">
      <c r="B6" s="23">
        <v>46144</v>
      </c>
      <c r="C6" t="s">
        <v>811</v>
      </c>
      <c r="D6" s="24">
        <v>3</v>
      </c>
      <c r="F6" s="24">
        <f t="shared" si="0"/>
        <v>0</v>
      </c>
      <c r="I6" t="s">
        <v>814</v>
      </c>
      <c r="J6" s="24">
        <v>500</v>
      </c>
    </row>
    <row r="7" spans="2:10" x14ac:dyDescent="0.6">
      <c r="B7" s="23">
        <v>46144</v>
      </c>
      <c r="C7" t="s">
        <v>809</v>
      </c>
      <c r="D7" s="24">
        <v>5</v>
      </c>
      <c r="F7" s="24">
        <f t="shared" si="0"/>
        <v>0</v>
      </c>
      <c r="I7" t="s">
        <v>810</v>
      </c>
      <c r="J7" s="24">
        <v>1000</v>
      </c>
    </row>
    <row r="8" spans="2:10" x14ac:dyDescent="0.6">
      <c r="B8" s="23">
        <v>46145</v>
      </c>
      <c r="C8" t="s">
        <v>812</v>
      </c>
      <c r="D8" s="24">
        <v>2</v>
      </c>
      <c r="F8" s="24">
        <f t="shared" si="0"/>
        <v>0</v>
      </c>
      <c r="I8" t="s">
        <v>811</v>
      </c>
      <c r="J8" s="24">
        <v>500</v>
      </c>
    </row>
    <row r="9" spans="2:10" x14ac:dyDescent="0.6">
      <c r="B9" s="23">
        <v>46145</v>
      </c>
      <c r="C9" t="s">
        <v>813</v>
      </c>
      <c r="D9" s="24">
        <v>1</v>
      </c>
      <c r="F9" s="24">
        <f t="shared" si="0"/>
        <v>0</v>
      </c>
      <c r="I9" t="s">
        <v>813</v>
      </c>
      <c r="J9" s="24">
        <v>1000</v>
      </c>
    </row>
    <row r="10" spans="2:10" x14ac:dyDescent="0.6">
      <c r="B10" s="23">
        <v>46146</v>
      </c>
      <c r="C10" t="s">
        <v>809</v>
      </c>
      <c r="D10" s="24">
        <v>4</v>
      </c>
      <c r="F10" s="24">
        <f t="shared" si="0"/>
        <v>0</v>
      </c>
      <c r="I10" t="s">
        <v>812</v>
      </c>
      <c r="J10" s="24">
        <v>0</v>
      </c>
    </row>
    <row r="11" spans="2:10" x14ac:dyDescent="0.6">
      <c r="B11" s="23">
        <v>46146</v>
      </c>
      <c r="C11" t="s">
        <v>814</v>
      </c>
      <c r="D11" s="24">
        <v>2</v>
      </c>
      <c r="F11" s="24">
        <f t="shared" si="0"/>
        <v>0</v>
      </c>
    </row>
    <row r="12" spans="2:10" x14ac:dyDescent="0.6">
      <c r="B12" s="23">
        <v>46147</v>
      </c>
      <c r="C12" t="s">
        <v>811</v>
      </c>
      <c r="D12" s="24">
        <v>10</v>
      </c>
      <c r="F12" s="24">
        <f t="shared" si="0"/>
        <v>0</v>
      </c>
    </row>
    <row r="13" spans="2:10" x14ac:dyDescent="0.6">
      <c r="B13" s="23">
        <v>46147</v>
      </c>
      <c r="C13" t="s">
        <v>812</v>
      </c>
      <c r="D13" s="24">
        <v>3</v>
      </c>
      <c r="F13" s="24">
        <f t="shared" si="0"/>
        <v>0</v>
      </c>
    </row>
    <row r="14" spans="2:10" x14ac:dyDescent="0.6">
      <c r="B14" s="23">
        <v>46148</v>
      </c>
      <c r="C14" t="s">
        <v>815</v>
      </c>
      <c r="D14" s="24">
        <v>2</v>
      </c>
      <c r="F14" s="24">
        <f t="shared" si="0"/>
        <v>0</v>
      </c>
    </row>
    <row r="15" spans="2:10" x14ac:dyDescent="0.6">
      <c r="B15" s="23">
        <v>46148</v>
      </c>
      <c r="C15" t="s">
        <v>810</v>
      </c>
      <c r="D15" s="24">
        <v>1</v>
      </c>
      <c r="F15" s="24">
        <f t="shared" si="0"/>
        <v>0</v>
      </c>
    </row>
    <row r="16" spans="2:10" x14ac:dyDescent="0.6">
      <c r="B16" s="23">
        <v>46149</v>
      </c>
      <c r="C16" t="s">
        <v>813</v>
      </c>
      <c r="D16" s="24">
        <v>4</v>
      </c>
      <c r="F16" s="24">
        <f t="shared" si="0"/>
        <v>0</v>
      </c>
    </row>
    <row r="17" spans="2:6" x14ac:dyDescent="0.6">
      <c r="B17" s="23">
        <v>46149</v>
      </c>
      <c r="C17" t="s">
        <v>809</v>
      </c>
      <c r="D17" s="24">
        <v>2</v>
      </c>
      <c r="F17" s="24">
        <f t="shared" si="0"/>
        <v>0</v>
      </c>
    </row>
    <row r="18" spans="2:6" x14ac:dyDescent="0.6">
      <c r="B18" s="23">
        <v>46150</v>
      </c>
      <c r="C18" t="s">
        <v>814</v>
      </c>
      <c r="D18" s="24">
        <v>1</v>
      </c>
      <c r="F18" s="24">
        <f t="shared" si="0"/>
        <v>0</v>
      </c>
    </row>
    <row r="19" spans="2:6" x14ac:dyDescent="0.6">
      <c r="B19" s="23">
        <v>46150</v>
      </c>
      <c r="C19" t="s">
        <v>811</v>
      </c>
      <c r="D19" s="24">
        <v>6</v>
      </c>
      <c r="F19" s="24">
        <f t="shared" si="0"/>
        <v>0</v>
      </c>
    </row>
    <row r="20" spans="2:6" x14ac:dyDescent="0.6">
      <c r="B20" s="23">
        <v>46151</v>
      </c>
      <c r="C20" t="s">
        <v>809</v>
      </c>
      <c r="D20" s="24">
        <v>3</v>
      </c>
      <c r="F20" s="24">
        <f t="shared" si="0"/>
        <v>0</v>
      </c>
    </row>
    <row r="21" spans="2:6" x14ac:dyDescent="0.6">
      <c r="B21" s="23">
        <v>46151</v>
      </c>
      <c r="C21" t="s">
        <v>812</v>
      </c>
      <c r="D21" s="24">
        <v>1</v>
      </c>
      <c r="F21" s="24">
        <f t="shared" si="0"/>
        <v>0</v>
      </c>
    </row>
    <row r="22" spans="2:6" x14ac:dyDescent="0.6">
      <c r="B22" s="23">
        <v>46152</v>
      </c>
      <c r="C22" t="s">
        <v>814</v>
      </c>
      <c r="D22" s="24">
        <v>2</v>
      </c>
      <c r="F22" s="24">
        <f t="shared" si="0"/>
        <v>0</v>
      </c>
    </row>
    <row r="23" spans="2:6" x14ac:dyDescent="0.6">
      <c r="B23" s="23">
        <v>46152</v>
      </c>
      <c r="C23" t="s">
        <v>813</v>
      </c>
      <c r="D23" s="24">
        <v>5</v>
      </c>
      <c r="F23" s="24">
        <f t="shared" si="0"/>
        <v>0</v>
      </c>
    </row>
    <row r="24" spans="2:6" x14ac:dyDescent="0.6">
      <c r="B24" s="23">
        <v>46153</v>
      </c>
      <c r="C24" t="s">
        <v>809</v>
      </c>
      <c r="D24" s="24">
        <v>8</v>
      </c>
      <c r="F24" s="24">
        <f t="shared" si="0"/>
        <v>0</v>
      </c>
    </row>
    <row r="25" spans="2:6" x14ac:dyDescent="0.6">
      <c r="B25" s="23">
        <v>46153</v>
      </c>
      <c r="C25" t="s">
        <v>810</v>
      </c>
      <c r="D25" s="24">
        <v>2</v>
      </c>
      <c r="F25" s="24">
        <f t="shared" si="0"/>
        <v>0</v>
      </c>
    </row>
    <row r="26" spans="2:6" x14ac:dyDescent="0.6">
      <c r="B26" s="23">
        <v>46154</v>
      </c>
      <c r="C26" t="s">
        <v>811</v>
      </c>
      <c r="D26" s="24">
        <v>3</v>
      </c>
      <c r="F26" s="24">
        <f t="shared" si="0"/>
        <v>0</v>
      </c>
    </row>
    <row r="27" spans="2:6" x14ac:dyDescent="0.6">
      <c r="B27" s="23">
        <v>46154</v>
      </c>
      <c r="C27" t="s">
        <v>815</v>
      </c>
      <c r="D27" s="24">
        <v>1</v>
      </c>
      <c r="F27" s="24">
        <f t="shared" si="0"/>
        <v>0</v>
      </c>
    </row>
    <row r="28" spans="2:6" x14ac:dyDescent="0.6">
      <c r="B28" s="23">
        <v>46155</v>
      </c>
      <c r="C28" t="s">
        <v>812</v>
      </c>
      <c r="D28" s="24">
        <v>4</v>
      </c>
      <c r="F28" s="24">
        <f t="shared" si="0"/>
        <v>0</v>
      </c>
    </row>
    <row r="29" spans="2:6" x14ac:dyDescent="0.6">
      <c r="B29" s="23">
        <v>46155</v>
      </c>
      <c r="C29" t="s">
        <v>814</v>
      </c>
      <c r="D29" s="24">
        <v>2</v>
      </c>
      <c r="F29" s="24">
        <f t="shared" si="0"/>
        <v>0</v>
      </c>
    </row>
    <row r="30" spans="2:6" x14ac:dyDescent="0.6">
      <c r="B30" s="23">
        <v>46156</v>
      </c>
      <c r="C30" t="s">
        <v>813</v>
      </c>
      <c r="D30" s="24">
        <v>2</v>
      </c>
      <c r="F30" s="24">
        <f t="shared" si="0"/>
        <v>0</v>
      </c>
    </row>
    <row r="31" spans="2:6" x14ac:dyDescent="0.6">
      <c r="B31" s="23">
        <v>46156</v>
      </c>
      <c r="C31" t="s">
        <v>809</v>
      </c>
      <c r="D31" s="24">
        <v>5</v>
      </c>
      <c r="F31" s="24">
        <f t="shared" si="0"/>
        <v>0</v>
      </c>
    </row>
    <row r="32" spans="2:6" x14ac:dyDescent="0.6">
      <c r="B32" s="23">
        <v>46157</v>
      </c>
      <c r="C32" t="s">
        <v>810</v>
      </c>
      <c r="D32" s="24">
        <v>1</v>
      </c>
      <c r="F32" s="24">
        <f t="shared" si="0"/>
        <v>0</v>
      </c>
    </row>
    <row r="33" spans="2:6" x14ac:dyDescent="0.6">
      <c r="B33" s="23">
        <v>46157</v>
      </c>
      <c r="C33" t="s">
        <v>812</v>
      </c>
      <c r="D33" s="24">
        <v>10</v>
      </c>
      <c r="F33" s="24">
        <f t="shared" si="0"/>
        <v>0</v>
      </c>
    </row>
    <row r="39" spans="2:6" x14ac:dyDescent="0.6">
      <c r="B39" s="52" t="s">
        <v>292</v>
      </c>
    </row>
    <row r="40" spans="2:6" x14ac:dyDescent="0.6">
      <c r="B40" s="53" t="s">
        <v>820</v>
      </c>
    </row>
    <row r="43" spans="2:6" x14ac:dyDescent="0.6">
      <c r="B43" s="48" t="s">
        <v>300</v>
      </c>
    </row>
    <row r="44" spans="2:6" x14ac:dyDescent="0.6">
      <c r="B44" s="44" t="s">
        <v>299</v>
      </c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22257-6925-4BDD-951F-586F976248C6}">
  <sheetPr codeName="Sheet13"/>
  <dimension ref="B1:O47"/>
  <sheetViews>
    <sheetView workbookViewId="0">
      <pane ySplit="3" topLeftCell="A4" activePane="bottomLeft" state="frozen"/>
      <selection pane="bottomLeft" activeCell="F3" sqref="F3"/>
    </sheetView>
  </sheetViews>
  <sheetFormatPr defaultRowHeight="16.899999999999999" x14ac:dyDescent="0.6"/>
  <cols>
    <col min="1" max="1" width="2.5625" customWidth="1"/>
    <col min="2" max="2" width="10.5625" bestFit="1" customWidth="1"/>
    <col min="3" max="3" width="15.8125" bestFit="1" customWidth="1"/>
    <col min="4" max="6" width="9" style="24"/>
    <col min="8" max="8" width="15.8125" bestFit="1" customWidth="1"/>
    <col min="9" max="9" width="10.5625" style="24" bestFit="1" customWidth="1"/>
    <col min="10" max="10" width="11.5625" style="24" bestFit="1" customWidth="1"/>
    <col min="15" max="15" width="15.8125" bestFit="1" customWidth="1"/>
  </cols>
  <sheetData>
    <row r="1" spans="2:15" ht="27" x14ac:dyDescent="0.6">
      <c r="B1" s="62" t="s">
        <v>817</v>
      </c>
      <c r="C1" s="81"/>
      <c r="D1" s="85"/>
      <c r="E1" s="85"/>
      <c r="F1" s="85"/>
      <c r="I1" s="91"/>
    </row>
    <row r="3" spans="2:15" x14ac:dyDescent="0.6">
      <c r="B3" s="87" t="s">
        <v>806</v>
      </c>
      <c r="C3" s="87" t="s">
        <v>807</v>
      </c>
      <c r="D3" s="88" t="s">
        <v>808</v>
      </c>
      <c r="E3" s="88" t="s">
        <v>816</v>
      </c>
      <c r="F3" s="88" t="s">
        <v>255</v>
      </c>
      <c r="H3" s="90" t="s">
        <v>809</v>
      </c>
    </row>
    <row r="4" spans="2:15" x14ac:dyDescent="0.6">
      <c r="B4" s="23">
        <v>46143</v>
      </c>
      <c r="C4" t="s">
        <v>809</v>
      </c>
      <c r="D4" s="24">
        <v>2</v>
      </c>
      <c r="E4" s="24">
        <v>500</v>
      </c>
      <c r="F4" s="24">
        <f>D4*E4</f>
        <v>1000</v>
      </c>
      <c r="O4" t="s">
        <v>809</v>
      </c>
    </row>
    <row r="5" spans="2:15" x14ac:dyDescent="0.6">
      <c r="B5" s="23">
        <v>46143</v>
      </c>
      <c r="C5" t="s">
        <v>810</v>
      </c>
      <c r="D5" s="24">
        <v>1</v>
      </c>
      <c r="E5" s="24">
        <v>1000</v>
      </c>
      <c r="F5" s="24">
        <f t="shared" ref="F5:F33" si="0">D5*E5</f>
        <v>1000</v>
      </c>
      <c r="H5" s="87" t="s">
        <v>807</v>
      </c>
      <c r="I5" s="92" t="s">
        <v>808</v>
      </c>
      <c r="J5" s="92" t="s">
        <v>255</v>
      </c>
      <c r="O5" t="s">
        <v>810</v>
      </c>
    </row>
    <row r="6" spans="2:15" x14ac:dyDescent="0.6">
      <c r="B6" s="23">
        <v>46144</v>
      </c>
      <c r="C6" t="s">
        <v>811</v>
      </c>
      <c r="D6" s="24">
        <v>3</v>
      </c>
      <c r="E6" s="24">
        <v>500</v>
      </c>
      <c r="F6" s="24">
        <f t="shared" si="0"/>
        <v>1500</v>
      </c>
      <c r="O6" t="s">
        <v>811</v>
      </c>
    </row>
    <row r="7" spans="2:15" x14ac:dyDescent="0.6">
      <c r="B7" s="23">
        <v>46144</v>
      </c>
      <c r="C7" t="s">
        <v>809</v>
      </c>
      <c r="D7" s="24">
        <v>5</v>
      </c>
      <c r="E7" s="24">
        <v>500</v>
      </c>
      <c r="F7" s="24">
        <f t="shared" si="0"/>
        <v>2500</v>
      </c>
      <c r="O7" t="s">
        <v>812</v>
      </c>
    </row>
    <row r="8" spans="2:15" x14ac:dyDescent="0.6">
      <c r="B8" s="23">
        <v>46145</v>
      </c>
      <c r="C8" t="s">
        <v>812</v>
      </c>
      <c r="D8" s="24">
        <v>2</v>
      </c>
      <c r="E8" s="24">
        <v>0</v>
      </c>
      <c r="F8" s="24">
        <f t="shared" si="0"/>
        <v>0</v>
      </c>
      <c r="O8" t="s">
        <v>813</v>
      </c>
    </row>
    <row r="9" spans="2:15" x14ac:dyDescent="0.6">
      <c r="B9" s="23">
        <v>46145</v>
      </c>
      <c r="C9" t="s">
        <v>813</v>
      </c>
      <c r="D9" s="24">
        <v>1</v>
      </c>
      <c r="E9" s="24">
        <v>1000</v>
      </c>
      <c r="F9" s="24">
        <f t="shared" si="0"/>
        <v>1000</v>
      </c>
      <c r="O9" t="s">
        <v>814</v>
      </c>
    </row>
    <row r="10" spans="2:15" x14ac:dyDescent="0.6">
      <c r="B10" s="23">
        <v>46146</v>
      </c>
      <c r="C10" t="s">
        <v>809</v>
      </c>
      <c r="D10" s="24">
        <v>4</v>
      </c>
      <c r="E10" s="24">
        <v>500</v>
      </c>
      <c r="F10" s="24">
        <f t="shared" si="0"/>
        <v>2000</v>
      </c>
      <c r="O10" t="s">
        <v>815</v>
      </c>
    </row>
    <row r="11" spans="2:15" x14ac:dyDescent="0.6">
      <c r="B11" s="23">
        <v>46146</v>
      </c>
      <c r="C11" t="s">
        <v>814</v>
      </c>
      <c r="D11" s="24">
        <v>2</v>
      </c>
      <c r="E11" s="24">
        <v>500</v>
      </c>
      <c r="F11" s="24">
        <f t="shared" si="0"/>
        <v>1000</v>
      </c>
    </row>
    <row r="12" spans="2:15" x14ac:dyDescent="0.6">
      <c r="B12" s="23">
        <v>46147</v>
      </c>
      <c r="C12" t="s">
        <v>811</v>
      </c>
      <c r="D12" s="24">
        <v>10</v>
      </c>
      <c r="E12" s="24">
        <v>500</v>
      </c>
      <c r="F12" s="24">
        <f t="shared" si="0"/>
        <v>5000</v>
      </c>
    </row>
    <row r="13" spans="2:15" x14ac:dyDescent="0.6">
      <c r="B13" s="23">
        <v>46147</v>
      </c>
      <c r="C13" t="s">
        <v>812</v>
      </c>
      <c r="D13" s="24">
        <v>3</v>
      </c>
      <c r="E13" s="24">
        <v>0</v>
      </c>
      <c r="F13" s="24">
        <f t="shared" si="0"/>
        <v>0</v>
      </c>
    </row>
    <row r="14" spans="2:15" x14ac:dyDescent="0.6">
      <c r="B14" s="23">
        <v>46148</v>
      </c>
      <c r="C14" t="s">
        <v>815</v>
      </c>
      <c r="D14" s="24">
        <v>2</v>
      </c>
      <c r="E14" s="24">
        <v>1000</v>
      </c>
      <c r="F14" s="24">
        <f t="shared" si="0"/>
        <v>2000</v>
      </c>
    </row>
    <row r="15" spans="2:15" x14ac:dyDescent="0.6">
      <c r="B15" s="23">
        <v>46148</v>
      </c>
      <c r="C15" t="s">
        <v>810</v>
      </c>
      <c r="D15" s="24">
        <v>1</v>
      </c>
      <c r="E15" s="24">
        <v>1000</v>
      </c>
      <c r="F15" s="24">
        <f t="shared" si="0"/>
        <v>1000</v>
      </c>
    </row>
    <row r="16" spans="2:15" x14ac:dyDescent="0.6">
      <c r="B16" s="23">
        <v>46149</v>
      </c>
      <c r="C16" t="s">
        <v>813</v>
      </c>
      <c r="D16" s="24">
        <v>4</v>
      </c>
      <c r="E16" s="24">
        <v>1000</v>
      </c>
      <c r="F16" s="24">
        <f t="shared" si="0"/>
        <v>4000</v>
      </c>
    </row>
    <row r="17" spans="2:6" x14ac:dyDescent="0.6">
      <c r="B17" s="23">
        <v>46149</v>
      </c>
      <c r="C17" t="s">
        <v>809</v>
      </c>
      <c r="D17" s="24">
        <v>2</v>
      </c>
      <c r="E17" s="24">
        <v>500</v>
      </c>
      <c r="F17" s="24">
        <f t="shared" si="0"/>
        <v>1000</v>
      </c>
    </row>
    <row r="18" spans="2:6" x14ac:dyDescent="0.6">
      <c r="B18" s="23">
        <v>46150</v>
      </c>
      <c r="C18" t="s">
        <v>814</v>
      </c>
      <c r="D18" s="24">
        <v>1</v>
      </c>
      <c r="E18" s="24">
        <v>500</v>
      </c>
      <c r="F18" s="24">
        <f t="shared" si="0"/>
        <v>500</v>
      </c>
    </row>
    <row r="19" spans="2:6" x14ac:dyDescent="0.6">
      <c r="B19" s="23">
        <v>46150</v>
      </c>
      <c r="C19" t="s">
        <v>811</v>
      </c>
      <c r="D19" s="24">
        <v>6</v>
      </c>
      <c r="E19" s="24">
        <v>500</v>
      </c>
      <c r="F19" s="24">
        <f t="shared" si="0"/>
        <v>3000</v>
      </c>
    </row>
    <row r="20" spans="2:6" x14ac:dyDescent="0.6">
      <c r="B20" s="23">
        <v>46151</v>
      </c>
      <c r="C20" t="s">
        <v>809</v>
      </c>
      <c r="D20" s="24">
        <v>3</v>
      </c>
      <c r="E20" s="24">
        <v>500</v>
      </c>
      <c r="F20" s="24">
        <f t="shared" si="0"/>
        <v>1500</v>
      </c>
    </row>
    <row r="21" spans="2:6" x14ac:dyDescent="0.6">
      <c r="B21" s="23">
        <v>46151</v>
      </c>
      <c r="C21" t="s">
        <v>812</v>
      </c>
      <c r="D21" s="24">
        <v>1</v>
      </c>
      <c r="E21" s="24">
        <v>0</v>
      </c>
      <c r="F21" s="24">
        <f t="shared" si="0"/>
        <v>0</v>
      </c>
    </row>
    <row r="22" spans="2:6" x14ac:dyDescent="0.6">
      <c r="B22" s="23">
        <v>46152</v>
      </c>
      <c r="C22" t="s">
        <v>814</v>
      </c>
      <c r="D22" s="24">
        <v>2</v>
      </c>
      <c r="E22" s="24">
        <v>500</v>
      </c>
      <c r="F22" s="24">
        <f t="shared" si="0"/>
        <v>1000</v>
      </c>
    </row>
    <row r="23" spans="2:6" x14ac:dyDescent="0.6">
      <c r="B23" s="23">
        <v>46152</v>
      </c>
      <c r="C23" t="s">
        <v>813</v>
      </c>
      <c r="D23" s="24">
        <v>5</v>
      </c>
      <c r="E23" s="24">
        <v>1000</v>
      </c>
      <c r="F23" s="24">
        <f t="shared" si="0"/>
        <v>5000</v>
      </c>
    </row>
    <row r="24" spans="2:6" x14ac:dyDescent="0.6">
      <c r="B24" s="23">
        <v>46153</v>
      </c>
      <c r="C24" t="s">
        <v>809</v>
      </c>
      <c r="D24" s="24">
        <v>8</v>
      </c>
      <c r="E24" s="24">
        <v>500</v>
      </c>
      <c r="F24" s="24">
        <f t="shared" si="0"/>
        <v>4000</v>
      </c>
    </row>
    <row r="25" spans="2:6" x14ac:dyDescent="0.6">
      <c r="B25" s="23">
        <v>46153</v>
      </c>
      <c r="C25" t="s">
        <v>810</v>
      </c>
      <c r="D25" s="24">
        <v>2</v>
      </c>
      <c r="E25" s="24">
        <v>1000</v>
      </c>
      <c r="F25" s="24">
        <f t="shared" si="0"/>
        <v>2000</v>
      </c>
    </row>
    <row r="26" spans="2:6" x14ac:dyDescent="0.6">
      <c r="B26" s="23">
        <v>46154</v>
      </c>
      <c r="C26" t="s">
        <v>811</v>
      </c>
      <c r="D26" s="24">
        <v>3</v>
      </c>
      <c r="E26" s="24">
        <v>500</v>
      </c>
      <c r="F26" s="24">
        <f t="shared" si="0"/>
        <v>1500</v>
      </c>
    </row>
    <row r="27" spans="2:6" x14ac:dyDescent="0.6">
      <c r="B27" s="23">
        <v>46154</v>
      </c>
      <c r="C27" t="s">
        <v>815</v>
      </c>
      <c r="D27" s="24">
        <v>1</v>
      </c>
      <c r="E27" s="24">
        <v>1000</v>
      </c>
      <c r="F27" s="24">
        <f t="shared" si="0"/>
        <v>1000</v>
      </c>
    </row>
    <row r="28" spans="2:6" x14ac:dyDescent="0.6">
      <c r="B28" s="23">
        <v>46155</v>
      </c>
      <c r="C28" t="s">
        <v>812</v>
      </c>
      <c r="D28" s="24">
        <v>4</v>
      </c>
      <c r="E28" s="24">
        <v>0</v>
      </c>
      <c r="F28" s="24">
        <f t="shared" si="0"/>
        <v>0</v>
      </c>
    </row>
    <row r="29" spans="2:6" x14ac:dyDescent="0.6">
      <c r="B29" s="23">
        <v>46155</v>
      </c>
      <c r="C29" t="s">
        <v>814</v>
      </c>
      <c r="D29" s="24">
        <v>2</v>
      </c>
      <c r="E29" s="24">
        <v>500</v>
      </c>
      <c r="F29" s="24">
        <f t="shared" si="0"/>
        <v>1000</v>
      </c>
    </row>
    <row r="30" spans="2:6" x14ac:dyDescent="0.6">
      <c r="B30" s="23">
        <v>46156</v>
      </c>
      <c r="C30" t="s">
        <v>813</v>
      </c>
      <c r="D30" s="24">
        <v>2</v>
      </c>
      <c r="E30" s="24">
        <v>1000</v>
      </c>
      <c r="F30" s="24">
        <f t="shared" si="0"/>
        <v>2000</v>
      </c>
    </row>
    <row r="31" spans="2:6" x14ac:dyDescent="0.6">
      <c r="B31" s="23">
        <v>46156</v>
      </c>
      <c r="C31" t="s">
        <v>809</v>
      </c>
      <c r="D31" s="24">
        <v>5</v>
      </c>
      <c r="E31" s="24">
        <v>500</v>
      </c>
      <c r="F31" s="24">
        <f t="shared" si="0"/>
        <v>2500</v>
      </c>
    </row>
    <row r="32" spans="2:6" x14ac:dyDescent="0.6">
      <c r="B32" s="23">
        <v>46157</v>
      </c>
      <c r="C32" t="s">
        <v>810</v>
      </c>
      <c r="D32" s="24">
        <v>1</v>
      </c>
      <c r="E32" s="24">
        <v>1000</v>
      </c>
      <c r="F32" s="24">
        <f t="shared" si="0"/>
        <v>1000</v>
      </c>
    </row>
    <row r="33" spans="2:6" x14ac:dyDescent="0.6">
      <c r="B33" s="23">
        <v>46157</v>
      </c>
      <c r="C33" t="s">
        <v>812</v>
      </c>
      <c r="D33" s="24">
        <v>10</v>
      </c>
      <c r="E33" s="24">
        <v>0</v>
      </c>
      <c r="F33" s="24">
        <f t="shared" si="0"/>
        <v>0</v>
      </c>
    </row>
    <row r="39" spans="2:6" x14ac:dyDescent="0.6">
      <c r="B39" s="48" t="s">
        <v>292</v>
      </c>
    </row>
    <row r="40" spans="2:6" x14ac:dyDescent="0.6">
      <c r="B40" t="s">
        <v>298</v>
      </c>
    </row>
    <row r="41" spans="2:6" x14ac:dyDescent="0.6">
      <c r="B41" t="s">
        <v>821</v>
      </c>
    </row>
    <row r="42" spans="2:6" x14ac:dyDescent="0.6">
      <c r="B42" t="s">
        <v>822</v>
      </c>
    </row>
    <row r="43" spans="2:6" x14ac:dyDescent="0.6">
      <c r="B43" t="s">
        <v>823</v>
      </c>
    </row>
    <row r="46" spans="2:6" x14ac:dyDescent="0.6">
      <c r="B46" s="48" t="s">
        <v>300</v>
      </c>
    </row>
    <row r="47" spans="2:6" x14ac:dyDescent="0.6">
      <c r="B47" s="44" t="s">
        <v>824</v>
      </c>
    </row>
  </sheetData>
  <phoneticPr fontId="2" type="noConversion"/>
  <dataValidations count="1">
    <dataValidation type="list" allowBlank="1" showInputMessage="1" showErrorMessage="1" sqref="H3" xr:uid="{728869C1-5C06-456B-AC66-AA454CADDCB7}">
      <formula1>$O$4:$O$10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4924F-6FA7-46A2-AF0D-BCEEB507D4C1}">
  <sheetPr codeName="Sheet2"/>
  <dimension ref="B1:J41"/>
  <sheetViews>
    <sheetView workbookViewId="0">
      <pane ySplit="3" topLeftCell="A4" activePane="bottomLeft" state="frozen"/>
      <selection pane="bottomLeft" activeCell="J3" sqref="J3"/>
    </sheetView>
  </sheetViews>
  <sheetFormatPr defaultColWidth="8.8125" defaultRowHeight="16.899999999999999" x14ac:dyDescent="0.6"/>
  <cols>
    <col min="1" max="1" width="2.5625" style="28" customWidth="1"/>
    <col min="2" max="2" width="8.8125" style="28"/>
    <col min="3" max="3" width="12" style="28" bestFit="1" customWidth="1"/>
    <col min="4" max="4" width="8.375" style="28" bestFit="1" customWidth="1"/>
    <col min="5" max="7" width="8.8125" style="28"/>
    <col min="8" max="8" width="8.8125" style="28" customWidth="1"/>
    <col min="9" max="9" width="38.3125" style="28" bestFit="1" customWidth="1"/>
    <col min="10" max="16384" width="8.8125" style="28"/>
  </cols>
  <sheetData>
    <row r="1" spans="2:10" ht="24.75" x14ac:dyDescent="0.6">
      <c r="B1" s="93" t="s">
        <v>850</v>
      </c>
      <c r="C1" s="29"/>
      <c r="D1" s="29"/>
      <c r="E1" s="29"/>
      <c r="F1" s="29"/>
      <c r="I1" s="30"/>
    </row>
    <row r="2" spans="2:10" x14ac:dyDescent="0.6">
      <c r="I2" s="30"/>
    </row>
    <row r="3" spans="2:10" x14ac:dyDescent="0.6">
      <c r="B3" s="22" t="s">
        <v>4</v>
      </c>
      <c r="C3" s="22" t="s">
        <v>825</v>
      </c>
      <c r="D3" s="22" t="s">
        <v>826</v>
      </c>
      <c r="E3" s="22" t="s">
        <v>827</v>
      </c>
      <c r="F3" s="22" t="s">
        <v>828</v>
      </c>
      <c r="I3" s="22" t="s">
        <v>243</v>
      </c>
      <c r="J3" s="22" t="s">
        <v>244</v>
      </c>
    </row>
    <row r="4" spans="2:10" x14ac:dyDescent="0.6">
      <c r="B4" s="31" t="s">
        <v>230</v>
      </c>
      <c r="C4" s="31" t="s">
        <v>308</v>
      </c>
      <c r="D4" s="31" t="s">
        <v>829</v>
      </c>
      <c r="E4" s="31" t="s">
        <v>830</v>
      </c>
      <c r="F4" s="97">
        <v>60000</v>
      </c>
      <c r="I4" s="32" t="s">
        <v>848</v>
      </c>
      <c r="J4" s="33"/>
    </row>
    <row r="5" spans="2:10" x14ac:dyDescent="0.6">
      <c r="B5" s="31" t="s">
        <v>231</v>
      </c>
      <c r="C5" s="31" t="s">
        <v>316</v>
      </c>
      <c r="D5" s="31" t="s">
        <v>831</v>
      </c>
      <c r="E5" s="31" t="s">
        <v>832</v>
      </c>
      <c r="F5" s="97">
        <v>45000</v>
      </c>
      <c r="I5" s="32" t="s">
        <v>849</v>
      </c>
      <c r="J5" s="33"/>
    </row>
    <row r="6" spans="2:10" x14ac:dyDescent="0.6">
      <c r="B6" s="31" t="s">
        <v>232</v>
      </c>
      <c r="C6" s="31" t="s">
        <v>339</v>
      </c>
      <c r="D6" s="31" t="s">
        <v>833</v>
      </c>
      <c r="E6" s="31" t="s">
        <v>830</v>
      </c>
      <c r="F6" s="97">
        <v>20000</v>
      </c>
      <c r="I6" s="30"/>
    </row>
    <row r="7" spans="2:10" x14ac:dyDescent="0.6">
      <c r="B7" s="31" t="s">
        <v>233</v>
      </c>
      <c r="C7" s="31" t="s">
        <v>308</v>
      </c>
      <c r="D7" s="31" t="s">
        <v>829</v>
      </c>
      <c r="E7" s="31" t="s">
        <v>830</v>
      </c>
      <c r="F7" s="97">
        <v>60000</v>
      </c>
      <c r="I7" s="30"/>
    </row>
    <row r="8" spans="2:10" x14ac:dyDescent="0.6">
      <c r="B8" s="31" t="s">
        <v>234</v>
      </c>
      <c r="C8" s="31" t="s">
        <v>316</v>
      </c>
      <c r="D8" s="31" t="s">
        <v>829</v>
      </c>
      <c r="E8" s="31" t="s">
        <v>832</v>
      </c>
      <c r="F8" s="97">
        <v>60000</v>
      </c>
      <c r="I8" s="30"/>
    </row>
    <row r="9" spans="2:10" x14ac:dyDescent="0.6">
      <c r="B9" s="31" t="s">
        <v>235</v>
      </c>
      <c r="C9" s="31" t="s">
        <v>308</v>
      </c>
      <c r="D9" s="31" t="s">
        <v>831</v>
      </c>
      <c r="E9" s="31" t="s">
        <v>830</v>
      </c>
      <c r="F9" s="97">
        <v>45000</v>
      </c>
      <c r="I9" s="30"/>
    </row>
    <row r="10" spans="2:10" x14ac:dyDescent="0.6">
      <c r="B10" s="31" t="s">
        <v>236</v>
      </c>
      <c r="C10" s="31" t="s">
        <v>386</v>
      </c>
      <c r="D10" s="31" t="s">
        <v>829</v>
      </c>
      <c r="E10" s="31" t="s">
        <v>832</v>
      </c>
      <c r="F10" s="97">
        <v>60000</v>
      </c>
      <c r="I10" s="30"/>
    </row>
    <row r="11" spans="2:10" x14ac:dyDescent="0.6">
      <c r="B11" s="31" t="s">
        <v>237</v>
      </c>
      <c r="C11" s="31" t="s">
        <v>339</v>
      </c>
      <c r="D11" s="31" t="s">
        <v>829</v>
      </c>
      <c r="E11" s="31" t="s">
        <v>830</v>
      </c>
      <c r="F11" s="97">
        <v>60000</v>
      </c>
      <c r="I11" s="30"/>
    </row>
    <row r="12" spans="2:10" x14ac:dyDescent="0.6">
      <c r="B12" s="31" t="s">
        <v>238</v>
      </c>
      <c r="C12" s="31" t="s">
        <v>316</v>
      </c>
      <c r="D12" s="31" t="s">
        <v>833</v>
      </c>
      <c r="E12" s="31" t="s">
        <v>832</v>
      </c>
      <c r="F12" s="97">
        <v>20000</v>
      </c>
      <c r="I12" s="30"/>
    </row>
    <row r="13" spans="2:10" x14ac:dyDescent="0.6">
      <c r="B13" s="31" t="s">
        <v>239</v>
      </c>
      <c r="C13" s="31" t="s">
        <v>308</v>
      </c>
      <c r="D13" s="31" t="s">
        <v>829</v>
      </c>
      <c r="E13" s="31" t="s">
        <v>830</v>
      </c>
      <c r="F13" s="97">
        <v>60000</v>
      </c>
      <c r="I13" s="30"/>
    </row>
    <row r="14" spans="2:10" x14ac:dyDescent="0.6">
      <c r="B14" s="31" t="s">
        <v>204</v>
      </c>
      <c r="C14" s="31" t="s">
        <v>386</v>
      </c>
      <c r="D14" s="31" t="s">
        <v>829</v>
      </c>
      <c r="E14" s="31" t="s">
        <v>830</v>
      </c>
      <c r="F14" s="97">
        <v>60000</v>
      </c>
      <c r="I14" s="30"/>
    </row>
    <row r="15" spans="2:10" x14ac:dyDescent="0.6">
      <c r="B15" s="31" t="s">
        <v>240</v>
      </c>
      <c r="C15" s="31" t="s">
        <v>316</v>
      </c>
      <c r="D15" s="31" t="s">
        <v>829</v>
      </c>
      <c r="E15" s="31" t="s">
        <v>832</v>
      </c>
      <c r="F15" s="97">
        <v>60000</v>
      </c>
      <c r="I15" s="30"/>
    </row>
    <row r="16" spans="2:10" x14ac:dyDescent="0.6">
      <c r="B16" s="31" t="s">
        <v>241</v>
      </c>
      <c r="C16" s="31" t="s">
        <v>339</v>
      </c>
      <c r="D16" s="31" t="s">
        <v>831</v>
      </c>
      <c r="E16" s="31" t="s">
        <v>830</v>
      </c>
      <c r="F16" s="97">
        <v>45000</v>
      </c>
      <c r="I16" s="30"/>
    </row>
    <row r="17" spans="2:9" x14ac:dyDescent="0.6">
      <c r="B17" s="31" t="s">
        <v>242</v>
      </c>
      <c r="C17" s="31" t="s">
        <v>308</v>
      </c>
      <c r="D17" s="31" t="s">
        <v>833</v>
      </c>
      <c r="E17" s="31" t="s">
        <v>832</v>
      </c>
      <c r="F17" s="97">
        <v>20000</v>
      </c>
      <c r="I17" s="30"/>
    </row>
    <row r="18" spans="2:9" x14ac:dyDescent="0.6">
      <c r="B18" s="31" t="s">
        <v>834</v>
      </c>
      <c r="C18" s="31" t="s">
        <v>386</v>
      </c>
      <c r="D18" s="31" t="s">
        <v>831</v>
      </c>
      <c r="E18" s="31" t="s">
        <v>830</v>
      </c>
      <c r="F18" s="97">
        <v>45000</v>
      </c>
      <c r="I18" s="30"/>
    </row>
    <row r="19" spans="2:9" x14ac:dyDescent="0.6">
      <c r="B19" s="31" t="s">
        <v>519</v>
      </c>
      <c r="C19" s="31" t="s">
        <v>316</v>
      </c>
      <c r="D19" s="31" t="s">
        <v>829</v>
      </c>
      <c r="E19" s="31" t="s">
        <v>830</v>
      </c>
      <c r="F19" s="97">
        <v>60000</v>
      </c>
      <c r="I19" s="30"/>
    </row>
    <row r="20" spans="2:9" x14ac:dyDescent="0.6">
      <c r="B20" s="31" t="s">
        <v>835</v>
      </c>
      <c r="C20" s="31" t="s">
        <v>339</v>
      </c>
      <c r="D20" s="31" t="s">
        <v>829</v>
      </c>
      <c r="E20" s="31" t="s">
        <v>832</v>
      </c>
      <c r="F20" s="97">
        <v>60000</v>
      </c>
      <c r="I20" s="30"/>
    </row>
    <row r="21" spans="2:9" x14ac:dyDescent="0.6">
      <c r="B21" s="31" t="s">
        <v>836</v>
      </c>
      <c r="C21" s="31" t="s">
        <v>308</v>
      </c>
      <c r="D21" s="31" t="s">
        <v>829</v>
      </c>
      <c r="E21" s="31" t="s">
        <v>830</v>
      </c>
      <c r="F21" s="97">
        <v>60000</v>
      </c>
      <c r="I21" s="30"/>
    </row>
    <row r="22" spans="2:9" x14ac:dyDescent="0.6">
      <c r="B22" s="31" t="s">
        <v>837</v>
      </c>
      <c r="C22" s="31" t="s">
        <v>386</v>
      </c>
      <c r="D22" s="31" t="s">
        <v>833</v>
      </c>
      <c r="E22" s="31" t="s">
        <v>830</v>
      </c>
      <c r="F22" s="97">
        <v>20000</v>
      </c>
      <c r="I22" s="30"/>
    </row>
    <row r="23" spans="2:9" x14ac:dyDescent="0.6">
      <c r="B23" s="31" t="s">
        <v>838</v>
      </c>
      <c r="C23" s="31" t="s">
        <v>316</v>
      </c>
      <c r="D23" s="31" t="s">
        <v>831</v>
      </c>
      <c r="E23" s="31" t="s">
        <v>832</v>
      </c>
      <c r="F23" s="97">
        <v>45000</v>
      </c>
      <c r="I23" s="30"/>
    </row>
    <row r="24" spans="2:9" x14ac:dyDescent="0.6">
      <c r="B24" s="28" t="s">
        <v>839</v>
      </c>
      <c r="C24" s="28" t="s">
        <v>339</v>
      </c>
      <c r="D24" s="28" t="s">
        <v>829</v>
      </c>
      <c r="E24" s="28" t="s">
        <v>830</v>
      </c>
      <c r="F24" s="97">
        <v>60000</v>
      </c>
    </row>
    <row r="25" spans="2:9" x14ac:dyDescent="0.6">
      <c r="B25" s="28" t="s">
        <v>840</v>
      </c>
      <c r="C25" s="28" t="s">
        <v>308</v>
      </c>
      <c r="D25" s="28" t="s">
        <v>831</v>
      </c>
      <c r="E25" s="28" t="s">
        <v>832</v>
      </c>
      <c r="F25" s="97">
        <v>45000</v>
      </c>
    </row>
    <row r="26" spans="2:9" x14ac:dyDescent="0.6">
      <c r="B26" s="28" t="s">
        <v>841</v>
      </c>
      <c r="C26" s="28" t="s">
        <v>386</v>
      </c>
      <c r="D26" s="28" t="s">
        <v>829</v>
      </c>
      <c r="E26" s="28" t="s">
        <v>830</v>
      </c>
      <c r="F26" s="97">
        <v>60000</v>
      </c>
    </row>
    <row r="27" spans="2:9" x14ac:dyDescent="0.6">
      <c r="B27" s="28" t="s">
        <v>842</v>
      </c>
      <c r="C27" s="28" t="s">
        <v>316</v>
      </c>
      <c r="D27" s="28" t="s">
        <v>829</v>
      </c>
      <c r="E27" s="28" t="s">
        <v>830</v>
      </c>
      <c r="F27" s="97">
        <v>60000</v>
      </c>
    </row>
    <row r="28" spans="2:9" x14ac:dyDescent="0.6">
      <c r="B28" s="28" t="s">
        <v>843</v>
      </c>
      <c r="C28" s="28" t="s">
        <v>339</v>
      </c>
      <c r="D28" s="28" t="s">
        <v>833</v>
      </c>
      <c r="E28" s="28" t="s">
        <v>832</v>
      </c>
      <c r="F28" s="97">
        <v>20000</v>
      </c>
    </row>
    <row r="29" spans="2:9" x14ac:dyDescent="0.6">
      <c r="B29" s="28" t="s">
        <v>677</v>
      </c>
      <c r="C29" s="28" t="s">
        <v>308</v>
      </c>
      <c r="D29" s="28" t="s">
        <v>829</v>
      </c>
      <c r="E29" s="28" t="s">
        <v>830</v>
      </c>
      <c r="F29" s="97">
        <v>60000</v>
      </c>
    </row>
    <row r="30" spans="2:9" x14ac:dyDescent="0.6">
      <c r="B30" s="54" t="s">
        <v>844</v>
      </c>
      <c r="C30" s="28" t="s">
        <v>386</v>
      </c>
      <c r="D30" s="28" t="s">
        <v>831</v>
      </c>
      <c r="E30" s="28" t="s">
        <v>832</v>
      </c>
      <c r="F30" s="97">
        <v>45000</v>
      </c>
    </row>
    <row r="31" spans="2:9" x14ac:dyDescent="0.6">
      <c r="B31" s="28" t="s">
        <v>845</v>
      </c>
      <c r="C31" s="28" t="s">
        <v>316</v>
      </c>
      <c r="D31" s="28" t="s">
        <v>829</v>
      </c>
      <c r="E31" s="28" t="s">
        <v>830</v>
      </c>
      <c r="F31" s="97">
        <v>60000</v>
      </c>
    </row>
    <row r="32" spans="2:9" x14ac:dyDescent="0.6">
      <c r="B32" s="28" t="s">
        <v>846</v>
      </c>
      <c r="C32" s="28" t="s">
        <v>339</v>
      </c>
      <c r="D32" s="28" t="s">
        <v>829</v>
      </c>
      <c r="E32" s="28" t="s">
        <v>832</v>
      </c>
      <c r="F32" s="97">
        <v>60000</v>
      </c>
    </row>
    <row r="33" spans="2:6" x14ac:dyDescent="0.6">
      <c r="B33" s="28" t="s">
        <v>847</v>
      </c>
      <c r="C33" s="28" t="s">
        <v>308</v>
      </c>
      <c r="D33" s="28" t="s">
        <v>829</v>
      </c>
      <c r="E33" s="28" t="s">
        <v>830</v>
      </c>
      <c r="F33" s="97">
        <v>60000</v>
      </c>
    </row>
    <row r="39" spans="2:6" x14ac:dyDescent="0.6">
      <c r="C39" s="54" t="s">
        <v>292</v>
      </c>
    </row>
    <row r="40" spans="2:6" x14ac:dyDescent="0.6">
      <c r="C40" s="28" t="s">
        <v>851</v>
      </c>
    </row>
    <row r="41" spans="2:6" x14ac:dyDescent="0.6">
      <c r="C41" s="28" t="s">
        <v>852</v>
      </c>
    </row>
  </sheetData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CA02E-A818-4FDB-AECB-9D40E3C97979}">
  <sheetPr codeName="Sheet4"/>
  <dimension ref="B1:M24"/>
  <sheetViews>
    <sheetView workbookViewId="0">
      <pane ySplit="3" topLeftCell="A4" activePane="bottomLeft" state="frozen"/>
      <selection pane="bottomLeft" activeCell="M3" sqref="M3"/>
    </sheetView>
  </sheetViews>
  <sheetFormatPr defaultColWidth="8.8125" defaultRowHeight="16.899999999999999" x14ac:dyDescent="0.6"/>
  <cols>
    <col min="1" max="1" width="8.8125" style="1"/>
    <col min="2" max="2" width="9.875" style="1" bestFit="1" customWidth="1"/>
    <col min="3" max="16384" width="8.8125" style="1"/>
  </cols>
  <sheetData>
    <row r="1" spans="2:13" ht="28.5" x14ac:dyDescent="0.6">
      <c r="B1" s="5" t="s">
        <v>3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2:13" x14ac:dyDescent="0.6">
      <c r="B2"/>
      <c r="C2"/>
      <c r="D2"/>
      <c r="E2"/>
      <c r="F2"/>
      <c r="G2"/>
      <c r="H2"/>
      <c r="I2"/>
      <c r="J2"/>
      <c r="K2"/>
      <c r="L2"/>
      <c r="M2"/>
    </row>
    <row r="3" spans="2:13" ht="33.75" x14ac:dyDescent="0.6"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7" t="s">
        <v>14</v>
      </c>
      <c r="M3" s="8" t="s">
        <v>853</v>
      </c>
    </row>
    <row r="4" spans="2:13" x14ac:dyDescent="0.6">
      <c r="B4" s="4" t="s">
        <v>246</v>
      </c>
      <c r="C4" s="9">
        <v>3.97</v>
      </c>
      <c r="D4" s="9">
        <v>11.53</v>
      </c>
      <c r="E4" s="9">
        <v>11.26</v>
      </c>
      <c r="F4" s="9">
        <v>4.78</v>
      </c>
      <c r="G4" s="9">
        <v>6.82</v>
      </c>
      <c r="H4" s="9">
        <v>8.43</v>
      </c>
      <c r="I4" s="9">
        <v>6</v>
      </c>
      <c r="J4" s="9">
        <v>2.0499999999999998</v>
      </c>
      <c r="K4" s="9">
        <v>10.15</v>
      </c>
      <c r="L4" s="9">
        <v>3.47</v>
      </c>
    </row>
    <row r="5" spans="2:13" x14ac:dyDescent="0.6">
      <c r="B5" s="4" t="s">
        <v>247</v>
      </c>
      <c r="C5" s="9">
        <v>9.74</v>
      </c>
      <c r="D5" s="9">
        <v>10.07</v>
      </c>
      <c r="E5" s="9">
        <v>11.47</v>
      </c>
      <c r="F5" s="9">
        <v>8.34</v>
      </c>
      <c r="G5" s="9">
        <v>8.52</v>
      </c>
      <c r="H5" s="9">
        <v>4.8</v>
      </c>
      <c r="I5" s="9">
        <v>4.0999999999999996</v>
      </c>
      <c r="J5" s="9">
        <v>2.9</v>
      </c>
      <c r="K5" s="9">
        <v>6.56</v>
      </c>
      <c r="L5" s="9">
        <v>6.17</v>
      </c>
    </row>
    <row r="6" spans="2:13" x14ac:dyDescent="0.6">
      <c r="B6" s="4" t="s">
        <v>248</v>
      </c>
      <c r="C6" s="9">
        <v>5</v>
      </c>
      <c r="D6" s="9">
        <v>11.79</v>
      </c>
      <c r="E6" s="9">
        <v>9.48</v>
      </c>
      <c r="F6" s="9">
        <v>4.25</v>
      </c>
      <c r="G6" s="9">
        <v>4.9800000000000004</v>
      </c>
      <c r="H6" s="9">
        <v>9.66</v>
      </c>
      <c r="I6" s="9">
        <v>4.7</v>
      </c>
      <c r="J6" s="9">
        <v>11.74</v>
      </c>
      <c r="K6" s="9">
        <v>6.95</v>
      </c>
      <c r="L6" s="9">
        <v>11.21</v>
      </c>
    </row>
    <row r="7" spans="2:13" x14ac:dyDescent="0.6">
      <c r="B7" s="4" t="s">
        <v>249</v>
      </c>
      <c r="C7" s="9">
        <v>5.94</v>
      </c>
      <c r="D7" s="9">
        <v>6.59</v>
      </c>
      <c r="E7" s="9">
        <v>6.7</v>
      </c>
      <c r="F7" s="9">
        <v>9.82</v>
      </c>
      <c r="G7" s="9">
        <v>5.95</v>
      </c>
      <c r="H7" s="9">
        <v>6.51</v>
      </c>
      <c r="I7" s="9">
        <v>11.12</v>
      </c>
      <c r="J7" s="9">
        <v>2.64</v>
      </c>
      <c r="K7" s="9">
        <v>11.4</v>
      </c>
      <c r="L7" s="9">
        <v>3.98</v>
      </c>
    </row>
    <row r="8" spans="2:13" x14ac:dyDescent="0.6">
      <c r="B8" s="4" t="s">
        <v>250</v>
      </c>
      <c r="C8" s="9">
        <v>4.4000000000000004</v>
      </c>
      <c r="D8" s="9">
        <v>7.98</v>
      </c>
      <c r="E8" s="9">
        <v>9.77</v>
      </c>
      <c r="F8" s="9">
        <v>9.83</v>
      </c>
      <c r="G8" s="9">
        <v>2.41</v>
      </c>
      <c r="H8" s="9">
        <v>10.130000000000001</v>
      </c>
      <c r="I8" s="9">
        <v>8.48</v>
      </c>
      <c r="J8" s="9">
        <v>3.51</v>
      </c>
      <c r="K8" s="9">
        <v>4.29</v>
      </c>
      <c r="L8" s="9">
        <v>4.2699999999999996</v>
      </c>
    </row>
    <row r="20" spans="2:2" x14ac:dyDescent="0.6">
      <c r="B20" s="51" t="s">
        <v>292</v>
      </c>
    </row>
    <row r="21" spans="2:2" x14ac:dyDescent="0.6">
      <c r="B21" s="1" t="s">
        <v>301</v>
      </c>
    </row>
    <row r="23" spans="2:2" x14ac:dyDescent="0.6">
      <c r="B23" s="48" t="s">
        <v>300</v>
      </c>
    </row>
    <row r="24" spans="2:2" x14ac:dyDescent="0.6">
      <c r="B24" s="55" t="s">
        <v>302</v>
      </c>
    </row>
  </sheetData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22AA1-D13D-41F0-908E-E66CD510E23A}">
  <sheetPr codeName="Sheet5"/>
  <dimension ref="A1:G21"/>
  <sheetViews>
    <sheetView workbookViewId="0">
      <pane ySplit="1" topLeftCell="A2" activePane="bottomLeft" state="frozen"/>
      <selection pane="bottomLeft" activeCell="D2" sqref="D2"/>
    </sheetView>
  </sheetViews>
  <sheetFormatPr defaultRowHeight="16.899999999999999" x14ac:dyDescent="0.6"/>
  <cols>
    <col min="1" max="1" width="9" style="4"/>
    <col min="3" max="3" width="11.4375" bestFit="1" customWidth="1"/>
  </cols>
  <sheetData>
    <row r="1" spans="1:4" x14ac:dyDescent="0.6">
      <c r="A1" s="38" t="s">
        <v>251</v>
      </c>
    </row>
    <row r="2" spans="1:4" x14ac:dyDescent="0.6">
      <c r="A2" s="37">
        <v>10</v>
      </c>
      <c r="C2" s="39" t="s">
        <v>252</v>
      </c>
      <c r="D2" s="40"/>
    </row>
    <row r="3" spans="1:4" x14ac:dyDescent="0.6">
      <c r="A3" s="37">
        <v>20</v>
      </c>
      <c r="C3" s="39" t="s">
        <v>253</v>
      </c>
      <c r="D3" s="40"/>
    </row>
    <row r="4" spans="1:4" x14ac:dyDescent="0.6">
      <c r="A4" s="37">
        <v>30</v>
      </c>
    </row>
    <row r="5" spans="1:4" x14ac:dyDescent="0.6">
      <c r="A5" s="37">
        <v>40</v>
      </c>
    </row>
    <row r="6" spans="1:4" x14ac:dyDescent="0.6">
      <c r="A6" s="37">
        <v>50</v>
      </c>
    </row>
    <row r="7" spans="1:4" x14ac:dyDescent="0.6">
      <c r="A7" s="37">
        <v>60</v>
      </c>
    </row>
    <row r="8" spans="1:4" x14ac:dyDescent="0.6">
      <c r="A8" s="37">
        <v>70</v>
      </c>
    </row>
    <row r="9" spans="1:4" x14ac:dyDescent="0.6">
      <c r="A9" s="37">
        <v>80</v>
      </c>
    </row>
    <row r="10" spans="1:4" x14ac:dyDescent="0.6">
      <c r="A10" s="37">
        <v>90</v>
      </c>
    </row>
    <row r="11" spans="1:4" x14ac:dyDescent="0.6">
      <c r="A11" s="37">
        <v>100</v>
      </c>
    </row>
    <row r="12" spans="1:4" x14ac:dyDescent="0.6">
      <c r="A12" s="37">
        <v>110</v>
      </c>
    </row>
    <row r="13" spans="1:4" x14ac:dyDescent="0.6">
      <c r="A13" s="37">
        <v>120</v>
      </c>
    </row>
    <row r="14" spans="1:4" x14ac:dyDescent="0.6">
      <c r="A14" s="37">
        <v>130</v>
      </c>
    </row>
    <row r="15" spans="1:4" x14ac:dyDescent="0.6">
      <c r="A15" s="37">
        <v>140</v>
      </c>
    </row>
    <row r="16" spans="1:4" x14ac:dyDescent="0.6">
      <c r="A16" s="37">
        <v>150</v>
      </c>
    </row>
    <row r="17" spans="1:7" x14ac:dyDescent="0.6">
      <c r="A17" s="37">
        <v>160</v>
      </c>
      <c r="F17" t="s">
        <v>285</v>
      </c>
      <c r="G17" s="44" t="s">
        <v>287</v>
      </c>
    </row>
    <row r="18" spans="1:7" x14ac:dyDescent="0.6">
      <c r="A18" s="37">
        <v>170</v>
      </c>
      <c r="F18" t="s">
        <v>286</v>
      </c>
      <c r="G18" s="44" t="s">
        <v>288</v>
      </c>
    </row>
    <row r="19" spans="1:7" x14ac:dyDescent="0.6">
      <c r="A19" s="37">
        <v>180</v>
      </c>
    </row>
    <row r="20" spans="1:7" x14ac:dyDescent="0.6">
      <c r="A20" s="37">
        <v>190</v>
      </c>
    </row>
    <row r="21" spans="1:7" x14ac:dyDescent="0.6">
      <c r="A21" s="37">
        <v>200</v>
      </c>
    </row>
  </sheetData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9934E-ADB3-4959-B8CC-AA7A1940E93A}">
  <sheetPr codeName="Sheet14"/>
  <dimension ref="A1:J31"/>
  <sheetViews>
    <sheetView workbookViewId="0">
      <selection activeCell="G2" sqref="G2"/>
    </sheetView>
  </sheetViews>
  <sheetFormatPr defaultRowHeight="16.899999999999999" x14ac:dyDescent="0.6"/>
  <cols>
    <col min="1" max="1" width="10.0625" bestFit="1" customWidth="1"/>
    <col min="3" max="3" width="9.75" bestFit="1" customWidth="1"/>
    <col min="7" max="7" width="12.375" bestFit="1" customWidth="1"/>
  </cols>
  <sheetData>
    <row r="1" spans="1:10" x14ac:dyDescent="0.6">
      <c r="A1" s="42" t="s">
        <v>867</v>
      </c>
      <c r="B1" s="42" t="s">
        <v>254</v>
      </c>
      <c r="C1" s="42" t="s">
        <v>868</v>
      </c>
    </row>
    <row r="2" spans="1:10" x14ac:dyDescent="0.6">
      <c r="A2" s="98" t="s">
        <v>857</v>
      </c>
      <c r="B2" s="94" t="s">
        <v>854</v>
      </c>
      <c r="C2" s="95">
        <v>15200000</v>
      </c>
      <c r="E2" s="99" t="s">
        <v>256</v>
      </c>
      <c r="F2" s="41" t="s">
        <v>869</v>
      </c>
      <c r="G2" s="43"/>
    </row>
    <row r="3" spans="1:10" x14ac:dyDescent="0.6">
      <c r="A3" s="98"/>
      <c r="B3" s="94" t="s">
        <v>855</v>
      </c>
      <c r="C3" s="95">
        <v>8450000</v>
      </c>
      <c r="E3" s="99"/>
      <c r="F3" s="41" t="s">
        <v>870</v>
      </c>
      <c r="G3" s="43"/>
    </row>
    <row r="4" spans="1:10" x14ac:dyDescent="0.6">
      <c r="A4" s="98"/>
      <c r="B4" s="94" t="s">
        <v>856</v>
      </c>
      <c r="C4" s="95">
        <v>1200000</v>
      </c>
      <c r="E4" s="99"/>
      <c r="F4" s="41" t="s">
        <v>871</v>
      </c>
      <c r="G4" s="43"/>
    </row>
    <row r="5" spans="1:10" x14ac:dyDescent="0.6">
      <c r="A5" s="98" t="s">
        <v>858</v>
      </c>
      <c r="B5" s="94" t="s">
        <v>854</v>
      </c>
      <c r="C5" s="95">
        <v>12800000</v>
      </c>
    </row>
    <row r="6" spans="1:10" x14ac:dyDescent="0.6">
      <c r="A6" s="98"/>
      <c r="B6" s="94" t="s">
        <v>855</v>
      </c>
      <c r="C6" s="95">
        <v>24150000</v>
      </c>
    </row>
    <row r="7" spans="1:10" x14ac:dyDescent="0.6">
      <c r="A7" s="98"/>
      <c r="B7" s="94" t="s">
        <v>856</v>
      </c>
      <c r="C7" s="95">
        <v>850000</v>
      </c>
    </row>
    <row r="8" spans="1:10" x14ac:dyDescent="0.6">
      <c r="A8" s="98" t="s">
        <v>859</v>
      </c>
      <c r="B8" s="94" t="s">
        <v>854</v>
      </c>
      <c r="C8" s="95">
        <v>18500000</v>
      </c>
    </row>
    <row r="9" spans="1:10" x14ac:dyDescent="0.6">
      <c r="A9" s="98"/>
      <c r="B9" s="94" t="s">
        <v>855</v>
      </c>
      <c r="C9" s="95">
        <v>45200000</v>
      </c>
    </row>
    <row r="10" spans="1:10" x14ac:dyDescent="0.6">
      <c r="A10" s="98"/>
      <c r="B10" s="94" t="s">
        <v>856</v>
      </c>
      <c r="C10" s="95">
        <v>2300000</v>
      </c>
    </row>
    <row r="11" spans="1:10" x14ac:dyDescent="0.6">
      <c r="A11" s="98" t="s">
        <v>860</v>
      </c>
      <c r="B11" s="94" t="s">
        <v>854</v>
      </c>
      <c r="C11" s="95">
        <v>11200000</v>
      </c>
    </row>
    <row r="12" spans="1:10" x14ac:dyDescent="0.6">
      <c r="A12" s="98"/>
      <c r="B12" s="94" t="s">
        <v>855</v>
      </c>
      <c r="C12" s="95">
        <v>32400000</v>
      </c>
    </row>
    <row r="13" spans="1:10" x14ac:dyDescent="0.6">
      <c r="A13" s="98"/>
      <c r="B13" s="94" t="s">
        <v>856</v>
      </c>
      <c r="C13" s="95">
        <v>5600000</v>
      </c>
    </row>
    <row r="14" spans="1:10" x14ac:dyDescent="0.6">
      <c r="A14" s="98" t="s">
        <v>861</v>
      </c>
      <c r="B14" s="94" t="s">
        <v>854</v>
      </c>
      <c r="C14" s="95">
        <v>9800000</v>
      </c>
    </row>
    <row r="15" spans="1:10" x14ac:dyDescent="0.6">
      <c r="A15" s="98"/>
      <c r="B15" s="94" t="s">
        <v>855</v>
      </c>
      <c r="C15" s="95">
        <v>15600000</v>
      </c>
      <c r="I15" s="36" t="s">
        <v>869</v>
      </c>
      <c r="J15" s="45" t="s">
        <v>289</v>
      </c>
    </row>
    <row r="16" spans="1:10" x14ac:dyDescent="0.6">
      <c r="A16" s="98"/>
      <c r="B16" s="94" t="s">
        <v>856</v>
      </c>
      <c r="C16" s="95">
        <v>1100000</v>
      </c>
      <c r="I16" s="36" t="s">
        <v>870</v>
      </c>
      <c r="J16" s="46" t="s">
        <v>290</v>
      </c>
    </row>
    <row r="17" spans="1:10" x14ac:dyDescent="0.6">
      <c r="A17" s="98" t="s">
        <v>862</v>
      </c>
      <c r="B17" s="94" t="s">
        <v>854</v>
      </c>
      <c r="C17" s="95">
        <v>8500000</v>
      </c>
      <c r="I17" s="36" t="s">
        <v>871</v>
      </c>
      <c r="J17" s="46" t="s">
        <v>291</v>
      </c>
    </row>
    <row r="18" spans="1:10" x14ac:dyDescent="0.6">
      <c r="A18" s="98"/>
      <c r="B18" s="94" t="s">
        <v>855</v>
      </c>
      <c r="C18" s="95">
        <v>12300000</v>
      </c>
    </row>
    <row r="19" spans="1:10" x14ac:dyDescent="0.6">
      <c r="A19" s="98"/>
      <c r="B19" s="94" t="s">
        <v>856</v>
      </c>
      <c r="C19" s="95">
        <v>950000</v>
      </c>
    </row>
    <row r="20" spans="1:10" x14ac:dyDescent="0.6">
      <c r="A20" s="98" t="s">
        <v>863</v>
      </c>
      <c r="B20" s="94" t="s">
        <v>854</v>
      </c>
      <c r="C20" s="95">
        <v>14200000</v>
      </c>
    </row>
    <row r="21" spans="1:10" x14ac:dyDescent="0.6">
      <c r="A21" s="98"/>
      <c r="B21" s="94" t="s">
        <v>855</v>
      </c>
      <c r="C21" s="95">
        <v>56800000</v>
      </c>
    </row>
    <row r="22" spans="1:10" x14ac:dyDescent="0.6">
      <c r="A22" s="98"/>
      <c r="B22" s="94" t="s">
        <v>856</v>
      </c>
      <c r="C22" s="95">
        <v>1450000</v>
      </c>
    </row>
    <row r="23" spans="1:10" x14ac:dyDescent="0.6">
      <c r="A23" s="98" t="s">
        <v>864</v>
      </c>
      <c r="B23" s="94" t="s">
        <v>854</v>
      </c>
      <c r="C23" s="95">
        <v>13500000</v>
      </c>
    </row>
    <row r="24" spans="1:10" x14ac:dyDescent="0.6">
      <c r="A24" s="98"/>
      <c r="B24" s="94" t="s">
        <v>855</v>
      </c>
      <c r="C24" s="95">
        <v>7200000</v>
      </c>
    </row>
    <row r="25" spans="1:10" x14ac:dyDescent="0.6">
      <c r="A25" s="98"/>
      <c r="B25" s="94" t="s">
        <v>856</v>
      </c>
      <c r="C25" s="95">
        <v>600000</v>
      </c>
    </row>
    <row r="26" spans="1:10" x14ac:dyDescent="0.6">
      <c r="A26" s="98" t="s">
        <v>865</v>
      </c>
      <c r="B26" s="94" t="s">
        <v>854</v>
      </c>
      <c r="C26" s="95">
        <v>10500000</v>
      </c>
    </row>
    <row r="27" spans="1:10" x14ac:dyDescent="0.6">
      <c r="A27" s="98"/>
      <c r="B27" s="94" t="s">
        <v>855</v>
      </c>
      <c r="C27" s="95">
        <v>28400000</v>
      </c>
    </row>
    <row r="28" spans="1:10" x14ac:dyDescent="0.6">
      <c r="A28" s="98"/>
      <c r="B28" s="94" t="s">
        <v>856</v>
      </c>
      <c r="C28" s="95">
        <v>4200000</v>
      </c>
    </row>
    <row r="29" spans="1:10" x14ac:dyDescent="0.6">
      <c r="A29" s="98" t="s">
        <v>866</v>
      </c>
      <c r="B29" s="94" t="s">
        <v>854</v>
      </c>
      <c r="C29" s="95">
        <v>11800000</v>
      </c>
    </row>
    <row r="30" spans="1:10" x14ac:dyDescent="0.6">
      <c r="A30" s="98"/>
      <c r="B30" s="94" t="s">
        <v>855</v>
      </c>
      <c r="C30" s="95">
        <v>9500000</v>
      </c>
    </row>
    <row r="31" spans="1:10" x14ac:dyDescent="0.6">
      <c r="A31" s="98"/>
      <c r="B31" s="94" t="s">
        <v>856</v>
      </c>
      <c r="C31" s="95">
        <v>1850000</v>
      </c>
    </row>
  </sheetData>
  <mergeCells count="11">
    <mergeCell ref="A20:A22"/>
    <mergeCell ref="A23:A25"/>
    <mergeCell ref="A26:A28"/>
    <mergeCell ref="A29:A31"/>
    <mergeCell ref="E2:E4"/>
    <mergeCell ref="A2:A4"/>
    <mergeCell ref="A5:A7"/>
    <mergeCell ref="A8:A10"/>
    <mergeCell ref="A11:A13"/>
    <mergeCell ref="A14:A16"/>
    <mergeCell ref="A17:A1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14</vt:i4>
      </vt:variant>
    </vt:vector>
  </HeadingPairs>
  <TitlesOfParts>
    <vt:vector size="14" baseType="lpstr">
      <vt:lpstr>1-5</vt:lpstr>
      <vt:lpstr>1-6</vt:lpstr>
      <vt:lpstr>1-8</vt:lpstr>
      <vt:lpstr>2-1</vt:lpstr>
      <vt:lpstr>2-2</vt:lpstr>
      <vt:lpstr>2-4</vt:lpstr>
      <vt:lpstr>3-1</vt:lpstr>
      <vt:lpstr>3-2</vt:lpstr>
      <vt:lpstr>3-3</vt:lpstr>
      <vt:lpstr>3-4</vt:lpstr>
      <vt:lpstr>3-5</vt:lpstr>
      <vt:lpstr>3-6</vt:lpstr>
      <vt:lpstr>3-7</vt:lpstr>
      <vt:lpstr>3-8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현욱 권</dc:creator>
  <cp:lastModifiedBy>현욱 권</cp:lastModifiedBy>
  <cp:lastPrinted>2026-05-30T05:49:44Z</cp:lastPrinted>
  <dcterms:created xsi:type="dcterms:W3CDTF">2024-09-07T04:43:29Z</dcterms:created>
  <dcterms:modified xsi:type="dcterms:W3CDTF">2026-05-31T09:06:15Z</dcterms:modified>
</cp:coreProperties>
</file>