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amore\Desktop\"/>
    </mc:Choice>
  </mc:AlternateContent>
  <bookViews>
    <workbookView xWindow="0" yWindow="0" windowWidth="24000" windowHeight="9690"/>
  </bookViews>
  <sheets>
    <sheet name="Preface" sheetId="1" r:id="rId1"/>
    <sheet name="Workplace" sheetId="3" r:id="rId2"/>
  </sheets>
  <definedNames>
    <definedName name="East">Preface!$E$53</definedName>
    <definedName name="South">Preface!$G$53</definedName>
    <definedName name="West">Preface!$F$53</definedName>
  </definedNames>
  <calcPr calcId="152511"/>
</workbook>
</file>

<file path=xl/calcChain.xml><?xml version="1.0" encoding="utf-8"?>
<calcChain xmlns="http://schemas.openxmlformats.org/spreadsheetml/2006/main">
  <c r="G69" i="1" l="1"/>
  <c r="G70" i="1"/>
  <c r="G71" i="1"/>
  <c r="G72" i="1"/>
  <c r="G73" i="1"/>
  <c r="G74" i="1"/>
  <c r="G75" i="1"/>
  <c r="G76" i="1"/>
  <c r="G77" i="1"/>
  <c r="G78" i="1"/>
  <c r="G79" i="1"/>
  <c r="G68" i="1"/>
  <c r="F69" i="1"/>
  <c r="F70" i="1"/>
  <c r="F71" i="1"/>
  <c r="F72" i="1"/>
  <c r="F73" i="1"/>
  <c r="F74" i="1"/>
  <c r="F75" i="1"/>
  <c r="F76" i="1"/>
  <c r="F77" i="1"/>
  <c r="F78" i="1"/>
  <c r="F79" i="1"/>
  <c r="F68" i="1"/>
  <c r="E69" i="1"/>
  <c r="E70" i="1"/>
  <c r="E71" i="1"/>
  <c r="E72" i="1"/>
  <c r="E73" i="1"/>
  <c r="E74" i="1"/>
  <c r="E75" i="1"/>
  <c r="E76" i="1"/>
  <c r="E77" i="1"/>
  <c r="E78" i="1"/>
  <c r="E79" i="1"/>
  <c r="E68" i="1"/>
</calcChain>
</file>

<file path=xl/sharedStrings.xml><?xml version="1.0" encoding="utf-8"?>
<sst xmlns="http://schemas.openxmlformats.org/spreadsheetml/2006/main" count="115" uniqueCount="71">
  <si>
    <t>아이엑셀러 닷컴 // 엑셀러 권현욱</t>
    <phoneticPr fontId="9" type="noConversion"/>
  </si>
  <si>
    <t>구분</t>
    <phoneticPr fontId="10" type="noConversion"/>
  </si>
  <si>
    <t>1월</t>
    <phoneticPr fontId="10" type="noConversion"/>
  </si>
  <si>
    <t>7월</t>
  </si>
  <si>
    <t>8월</t>
  </si>
  <si>
    <t>9월</t>
  </si>
  <si>
    <t>10월</t>
  </si>
  <si>
    <t>11월</t>
  </si>
  <si>
    <t>12월</t>
  </si>
  <si>
    <t>3월</t>
  </si>
  <si>
    <t>4월</t>
  </si>
  <si>
    <t>5월</t>
  </si>
  <si>
    <t>6월</t>
  </si>
  <si>
    <t>구분</t>
    <phoneticPr fontId="10" type="noConversion"/>
  </si>
  <si>
    <t>동부</t>
    <phoneticPr fontId="10" type="noConversion"/>
  </si>
  <si>
    <t>서부</t>
    <phoneticPr fontId="10" type="noConversion"/>
  </si>
  <si>
    <t>남부</t>
    <phoneticPr fontId="10" type="noConversion"/>
  </si>
  <si>
    <t>1월</t>
    <phoneticPr fontId="10" type="noConversion"/>
  </si>
  <si>
    <t>2월</t>
    <phoneticPr fontId="10" type="noConversion"/>
  </si>
  <si>
    <r>
      <rPr>
        <b/>
        <sz val="10"/>
        <color indexed="8"/>
        <rFont val="맑은 고딕"/>
        <family val="3"/>
        <charset val="129"/>
      </rPr>
      <t>(동부)</t>
    </r>
    <r>
      <rPr>
        <sz val="10"/>
        <color indexed="8"/>
        <rFont val="맑은 고딕"/>
        <family val="3"/>
        <charset val="129"/>
      </rPr>
      <t xml:space="preserve"> 초반에는 Target 대비 저조하였으나
4월부터 계획을 상회하고 있음.
특히 9월부터 고성장 중</t>
    </r>
    <phoneticPr fontId="10" type="noConversion"/>
  </si>
  <si>
    <r>
      <rPr>
        <b/>
        <sz val="10"/>
        <color indexed="8"/>
        <rFont val="맑은 고딕"/>
        <family val="3"/>
        <charset val="129"/>
      </rPr>
      <t>(서부)</t>
    </r>
    <r>
      <rPr>
        <sz val="10"/>
        <color indexed="8"/>
        <rFont val="맑은 고딕"/>
        <family val="3"/>
        <charset val="129"/>
      </rPr>
      <t xml:space="preserve"> 다른 지역 대비 대체로 양호하며
월별로 고른 달성을 보이고 있음</t>
    </r>
    <phoneticPr fontId="10" type="noConversion"/>
  </si>
  <si>
    <r>
      <rPr>
        <b/>
        <sz val="10"/>
        <color indexed="8"/>
        <rFont val="맑은 고딕"/>
        <family val="3"/>
        <charset val="129"/>
      </rPr>
      <t>(남부)</t>
    </r>
    <r>
      <rPr>
        <sz val="10"/>
        <color indexed="8"/>
        <rFont val="맑은 고딕"/>
        <family val="3"/>
        <charset val="129"/>
      </rPr>
      <t xml:space="preserve"> 월별 편차가 크고 기복이 심함.
Target 점검 및 체계적인 관리 필요함</t>
    </r>
    <phoneticPr fontId="10" type="noConversion"/>
  </si>
  <si>
    <t>(서부) 다른 지역 대비 대체로 양호하며
월별로 고른 달성을 보이고 있음</t>
    <phoneticPr fontId="1" type="noConversion"/>
  </si>
  <si>
    <t>(남부) 월별 편차가 크고 기복이 심함.
Target 점검 및 체계적인 관리 필요함</t>
    <phoneticPr fontId="1" type="noConversion"/>
  </si>
  <si>
    <t>(동부) 초반에는 Target 대비 저조하였으나
4월부터 계획을 상회하고 있음</t>
    <phoneticPr fontId="1" type="noConversion"/>
  </si>
  <si>
    <t>오늘은 여기까지…</t>
    <phoneticPr fontId="1" type="noConversion"/>
  </si>
  <si>
    <t>그런데 여기에서 빨간색 이 선들은 무엇일까요?</t>
    <phoneticPr fontId="1" type="noConversion"/>
  </si>
  <si>
    <t>손으로 직접 그려 넣은 것입니다.</t>
    <phoneticPr fontId="1" type="noConversion"/>
  </si>
  <si>
    <t>아주 노동집약적인 방식으로…</t>
    <phoneticPr fontId="1" type="noConversion"/>
  </si>
  <si>
    <t>[Before]</t>
    <phoneticPr fontId="1" type="noConversion"/>
  </si>
  <si>
    <t>[After]</t>
    <phoneticPr fontId="1" type="noConversion"/>
  </si>
  <si>
    <t>지역별 목표 수준을 나타내는 것인데</t>
    <phoneticPr fontId="1" type="noConversion"/>
  </si>
  <si>
    <t>(1) 별도의 장소에 테이블을 하나 만듭니다.</t>
    <phoneticPr fontId="1" type="noConversion"/>
  </si>
  <si>
    <t>서부</t>
    <phoneticPr fontId="1" type="noConversion"/>
  </si>
  <si>
    <t>남부</t>
    <phoneticPr fontId="1" type="noConversion"/>
  </si>
  <si>
    <t>테이블의 형태는 위에서 사용되었던 것과 동일하며 아래와 같은 수식을 사용합니다.</t>
    <phoneticPr fontId="1" type="noConversion"/>
  </si>
  <si>
    <t>동부</t>
    <phoneticPr fontId="1" type="noConversion"/>
  </si>
  <si>
    <t>미리 이름을 정의해 두고 수식에 적용한 것입니다.</t>
    <phoneticPr fontId="1" type="noConversion"/>
  </si>
  <si>
    <t>서부</t>
    <phoneticPr fontId="10" type="noConversion"/>
  </si>
  <si>
    <t>남부</t>
    <phoneticPr fontId="10" type="noConversion"/>
  </si>
  <si>
    <t>(2) "스파크라인 도구 - 디자인 - 축 - 축 표시"를 선택합니다.</t>
    <phoneticPr fontId="1" type="noConversion"/>
  </si>
  <si>
    <t>(3) "스파크라인 도구 -디자인 - 표시 - 음수 점"을 클릭합니다.</t>
    <phoneticPr fontId="1" type="noConversion"/>
  </si>
  <si>
    <t>그러면 Target 값 미만인 월에 빨간 색의 음수 점이 자동으로 표시됩니다.</t>
    <phoneticPr fontId="1" type="noConversion"/>
  </si>
  <si>
    <t>그다지 어렵지 않을 것입니다.</t>
    <phoneticPr fontId="1" type="noConversion"/>
  </si>
  <si>
    <t>이것은 어떻게 한 것일까요?</t>
    <phoneticPr fontId="1" type="noConversion"/>
  </si>
  <si>
    <t>스파크라인과 관련된 메뉴들은 그다지 복잡하지 않으니 살펴보시기 바랍니다.</t>
    <phoneticPr fontId="1" type="noConversion"/>
  </si>
  <si>
    <t>사실 대놓고(?) 설명을 하지 않았을 뿐이지 강좌를 통해 대부분 다루었으니</t>
    <phoneticPr fontId="1" type="noConversion"/>
  </si>
  <si>
    <t>지난 시간에 스파크라인을 이용하여 전달력을 높이는 방법에 대해 살펴보았습니다.</t>
    <phoneticPr fontId="1" type="noConversion"/>
  </si>
  <si>
    <t>스파크라인은 엑셀 2010 버전부터 지원되는 기능입니다.</t>
    <phoneticPr fontId="1" type="noConversion"/>
  </si>
  <si>
    <t>지난 강좌에서 마지막으로 만든 차트가 아래와 같은 것이었지요?</t>
    <phoneticPr fontId="1" type="noConversion"/>
  </si>
  <si>
    <t>Target Line도 자동으로 연동되어 변하게 됩니다.</t>
    <phoneticPr fontId="1" type="noConversion"/>
  </si>
  <si>
    <t xml:space="preserve"> =E40-East</t>
    <phoneticPr fontId="1" type="noConversion"/>
  </si>
  <si>
    <t xml:space="preserve"> =F40-West</t>
    <phoneticPr fontId="1" type="noConversion"/>
  </si>
  <si>
    <t xml:space="preserve"> =G40-South</t>
    <phoneticPr fontId="1" type="noConversion"/>
  </si>
  <si>
    <t>이 수식이 의미하는 바는 무엇일까요?</t>
    <phoneticPr fontId="1" type="noConversion"/>
  </si>
  <si>
    <t>목표</t>
    <phoneticPr fontId="1" type="noConversion"/>
  </si>
  <si>
    <t>각 지역의 목표 값을 바꾸면 목표보다 낮은 값은 빨간색으로 표시되고</t>
    <phoneticPr fontId="1" type="noConversion"/>
  </si>
  <si>
    <t>목표 값과 실적과의 차이를 구하기 위한 수식입니다.</t>
    <phoneticPr fontId="1" type="noConversion"/>
  </si>
  <si>
    <t>East, West, South는 각 목표값이 들어있는 셀에</t>
    <phoneticPr fontId="1" type="noConversion"/>
  </si>
  <si>
    <t>이렇게 하면 어떤 문제가 있을까요?</t>
    <phoneticPr fontId="1" type="noConversion"/>
  </si>
  <si>
    <t>목표가 변경될 때마다 선의 위치를 일일이 수작업으로 옮겨주어야겠지요?</t>
    <phoneticPr fontId="1" type="noConversion"/>
  </si>
  <si>
    <t>이번에는 아래의 표를 볼까요.</t>
    <phoneticPr fontId="1" type="noConversion"/>
  </si>
  <si>
    <t>이렇게 하면 셀 주소를 일일이 수정하지 않아도 되므로</t>
    <phoneticPr fontId="1" type="noConversion"/>
  </si>
  <si>
    <t>편리합니다.</t>
    <phoneticPr fontId="1" type="noConversion"/>
  </si>
  <si>
    <t>이제 스파크라인에 Target Line이 자동으로 표시됩니다.</t>
    <phoneticPr fontId="1" type="noConversion"/>
  </si>
  <si>
    <t>Target Line이라는 것은 이해를 돕고자 Exceller가 붙여본 것이고 원래 이름은 "축"입니다.</t>
    <phoneticPr fontId="1" type="noConversion"/>
  </si>
  <si>
    <t>참고로, 스파크라인의 굵기는 "스파크라인 도구 - 디자인 - 스파크라인 색 - 두께"</t>
    <phoneticPr fontId="1" type="noConversion"/>
  </si>
  <si>
    <t>메뉴를 통해 조절이 가능합니다.</t>
    <phoneticPr fontId="1" type="noConversion"/>
  </si>
  <si>
    <t>만약 이전 버전을 사용하고 있더라도 그냥 건너뛰고 넘어가지 말고</t>
    <phoneticPr fontId="1" type="noConversion"/>
  </si>
  <si>
    <t>전체 내용을 읽어두시면 나중에 반드시 도움이 되리라 생각합니다.</t>
    <phoneticPr fontId="1" type="noConversion"/>
  </si>
  <si>
    <r>
      <rPr>
        <b/>
        <sz val="20"/>
        <color indexed="55"/>
        <rFont val="맑은 고딕"/>
        <family val="3"/>
        <charset val="129"/>
      </rPr>
      <t>E</t>
    </r>
    <r>
      <rPr>
        <b/>
        <sz val="16"/>
        <color indexed="55"/>
        <rFont val="맑은 고딕"/>
        <family val="3"/>
        <charset val="129"/>
      </rPr>
      <t>XCEL</t>
    </r>
    <r>
      <rPr>
        <b/>
        <sz val="16"/>
        <rFont val="맑은 고딕"/>
        <family val="3"/>
        <charset val="129"/>
      </rPr>
      <t xml:space="preserve"> | X0511 - 스파크라인에 목표 나타내기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</si>
</sst>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yy&quot;-&quot;mm&quot;-&quot;dd"/>
    <numFmt numFmtId="177" formatCode="#,##0_ "/>
  </numFmts>
  <fonts count="22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b/>
      <sz val="20"/>
      <color indexed="55"/>
      <name val="맑은 고딕"/>
      <family val="3"/>
      <charset val="129"/>
    </font>
    <font>
      <b/>
      <sz val="16"/>
      <color indexed="55"/>
      <name val="맑은 고딕"/>
      <family val="3"/>
      <charset val="129"/>
    </font>
    <font>
      <sz val="8"/>
      <name val="굴림"/>
      <family val="3"/>
      <charset val="129"/>
    </font>
    <font>
      <sz val="11"/>
      <name val="맑은 고딕"/>
      <family val="3"/>
      <charset val="129"/>
    </font>
    <font>
      <u/>
      <sz val="11"/>
      <color indexed="12"/>
      <name val="돋움"/>
      <family val="3"/>
      <charset val="129"/>
    </font>
    <font>
      <u/>
      <sz val="11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i/>
      <sz val="9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4.9989318521683403E-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Dashed">
        <color rgb="FFFF0000"/>
      </left>
      <right/>
      <top style="mediumDashed">
        <color rgb="FFFF0000"/>
      </top>
      <bottom style="mediumDashed">
        <color rgb="FFFF0000"/>
      </bottom>
      <diagonal/>
    </border>
    <border>
      <left/>
      <right/>
      <top style="mediumDashed">
        <color rgb="FFFF0000"/>
      </top>
      <bottom style="mediumDashed">
        <color rgb="FFFF0000"/>
      </bottom>
      <diagonal/>
    </border>
    <border>
      <left/>
      <right style="mediumDashed">
        <color rgb="FFFF0000"/>
      </right>
      <top style="mediumDashed">
        <color rgb="FFFF0000"/>
      </top>
      <bottom style="mediumDashed">
        <color rgb="FFFF0000"/>
      </bottom>
      <diagonal/>
    </border>
  </borders>
  <cellStyleXfs count="3">
    <xf numFmtId="0" fontId="0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>
      <alignment vertical="center"/>
    </xf>
    <xf numFmtId="0" fontId="2" fillId="0" borderId="0" xfId="0" applyFont="1" applyFill="1" applyAlignment="1">
      <alignment horizontal="left" vertical="center"/>
    </xf>
    <xf numFmtId="0" fontId="17" fillId="0" borderId="0" xfId="0" applyFont="1" applyFill="1">
      <alignment vertical="center"/>
    </xf>
    <xf numFmtId="0" fontId="6" fillId="0" borderId="0" xfId="0" applyFont="1" applyFill="1" applyAlignment="1">
      <alignment horizontal="left" vertical="center"/>
    </xf>
    <xf numFmtId="0" fontId="8" fillId="0" borderId="0" xfId="2" applyFont="1" applyFill="1" applyBorder="1" applyAlignment="1" applyProtection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176" fontId="6" fillId="0" borderId="0" xfId="0" applyNumberFormat="1" applyFont="1" applyFill="1" applyBorder="1" applyAlignment="1">
      <alignment horizontal="left"/>
    </xf>
    <xf numFmtId="0" fontId="0" fillId="0" borderId="0" xfId="0" applyAlignment="1"/>
    <xf numFmtId="0" fontId="16" fillId="0" borderId="0" xfId="0" applyFont="1">
      <alignment vertical="center"/>
    </xf>
    <xf numFmtId="0" fontId="15" fillId="3" borderId="1" xfId="0" applyFont="1" applyFill="1" applyBorder="1" applyAlignment="1">
      <alignment horizontal="center"/>
    </xf>
    <xf numFmtId="41" fontId="14" fillId="2" borderId="2" xfId="1" applyFont="1" applyFill="1" applyBorder="1" applyAlignment="1"/>
    <xf numFmtId="41" fontId="14" fillId="5" borderId="2" xfId="1" applyFont="1" applyFill="1" applyBorder="1" applyAlignment="1"/>
    <xf numFmtId="41" fontId="14" fillId="6" borderId="2" xfId="1" applyFont="1" applyFill="1" applyBorder="1" applyAlignment="1"/>
    <xf numFmtId="41" fontId="14" fillId="2" borderId="3" xfId="1" applyFont="1" applyFill="1" applyBorder="1" applyAlignment="1"/>
    <xf numFmtId="41" fontId="14" fillId="5" borderId="3" xfId="1" applyFont="1" applyFill="1" applyBorder="1" applyAlignment="1"/>
    <xf numFmtId="41" fontId="14" fillId="6" borderId="3" xfId="1" applyFont="1" applyFill="1" applyBorder="1" applyAlignment="1"/>
    <xf numFmtId="0" fontId="18" fillId="0" borderId="0" xfId="0" applyFont="1" applyAlignment="1">
      <alignment vertical="top" wrapText="1"/>
    </xf>
    <xf numFmtId="41" fontId="14" fillId="2" borderId="4" xfId="1" applyFont="1" applyFill="1" applyBorder="1" applyAlignment="1"/>
    <xf numFmtId="41" fontId="14" fillId="5" borderId="4" xfId="1" applyFont="1" applyFill="1" applyBorder="1" applyAlignment="1"/>
    <xf numFmtId="41" fontId="14" fillId="6" borderId="4" xfId="1" applyFont="1" applyFill="1" applyBorder="1" applyAlignment="1"/>
    <xf numFmtId="0" fontId="0" fillId="4" borderId="1" xfId="0" applyFill="1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19" fillId="7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17" fillId="4" borderId="0" xfId="0" applyFont="1" applyFill="1" applyBorder="1" applyAlignment="1"/>
    <xf numFmtId="0" fontId="0" fillId="6" borderId="0" xfId="0" applyFill="1">
      <alignment vertical="center"/>
    </xf>
    <xf numFmtId="0" fontId="12" fillId="0" borderId="0" xfId="0" applyFont="1" applyFill="1" applyBorder="1" applyAlignment="1">
      <alignment horizontal="left" vertical="top" wrapText="1"/>
    </xf>
    <xf numFmtId="177" fontId="14" fillId="6" borderId="0" xfId="1" applyNumberFormat="1" applyFont="1" applyFill="1" applyBorder="1" applyAlignment="1"/>
    <xf numFmtId="0" fontId="0" fillId="6" borderId="0" xfId="0" applyFont="1" applyFill="1">
      <alignment vertical="center"/>
    </xf>
    <xf numFmtId="177" fontId="0" fillId="6" borderId="0" xfId="1" applyNumberFormat="1" applyFont="1" applyFill="1" applyBorder="1" applyAlignment="1"/>
    <xf numFmtId="177" fontId="0" fillId="10" borderId="0" xfId="1" applyNumberFormat="1" applyFont="1" applyFill="1" applyBorder="1" applyAlignment="1"/>
    <xf numFmtId="177" fontId="14" fillId="10" borderId="0" xfId="1" applyNumberFormat="1" applyFont="1" applyFill="1" applyBorder="1" applyAlignment="1"/>
    <xf numFmtId="0" fontId="0" fillId="0" borderId="1" xfId="0" applyFill="1" applyBorder="1" applyAlignment="1"/>
    <xf numFmtId="0" fontId="19" fillId="0" borderId="1" xfId="0" applyFont="1" applyFill="1" applyBorder="1" applyAlignment="1">
      <alignment horizontal="center"/>
    </xf>
    <xf numFmtId="0" fontId="0" fillId="0" borderId="2" xfId="0" applyFill="1" applyBorder="1" applyAlignment="1"/>
    <xf numFmtId="177" fontId="14" fillId="0" borderId="2" xfId="1" applyNumberFormat="1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177" fontId="14" fillId="0" borderId="4" xfId="1" applyNumberFormat="1" applyFont="1" applyFill="1" applyBorder="1" applyAlignment="1"/>
    <xf numFmtId="0" fontId="0" fillId="0" borderId="0" xfId="0" applyFill="1" applyBorder="1" applyAlignment="1"/>
    <xf numFmtId="0" fontId="0" fillId="0" borderId="0" xfId="0" quotePrefix="1">
      <alignment vertical="center"/>
    </xf>
    <xf numFmtId="41" fontId="21" fillId="5" borderId="13" xfId="1" applyFont="1" applyFill="1" applyBorder="1" applyAlignment="1"/>
    <xf numFmtId="41" fontId="21" fillId="9" borderId="14" xfId="1" applyFont="1" applyFill="1" applyBorder="1" applyAlignment="1"/>
    <xf numFmtId="41" fontId="21" fillId="11" borderId="15" xfId="1" applyFont="1" applyFill="1" applyBorder="1" applyAlignment="1"/>
    <xf numFmtId="0" fontId="20" fillId="2" borderId="5" xfId="0" applyFont="1" applyFill="1" applyBorder="1" applyAlignment="1">
      <alignment horizontal="left" vertical="top" wrapText="1"/>
    </xf>
    <xf numFmtId="0" fontId="20" fillId="2" borderId="6" xfId="0" applyFont="1" applyFill="1" applyBorder="1" applyAlignment="1">
      <alignment horizontal="left" vertical="top"/>
    </xf>
    <xf numFmtId="0" fontId="20" fillId="2" borderId="7" xfId="0" applyFont="1" applyFill="1" applyBorder="1" applyAlignment="1">
      <alignment horizontal="left" vertical="top"/>
    </xf>
    <xf numFmtId="0" fontId="20" fillId="2" borderId="8" xfId="0" applyFont="1" applyFill="1" applyBorder="1" applyAlignment="1">
      <alignment horizontal="left" vertical="top"/>
    </xf>
    <xf numFmtId="0" fontId="20" fillId="2" borderId="0" xfId="0" applyFont="1" applyFill="1" applyBorder="1" applyAlignment="1">
      <alignment horizontal="left" vertical="top"/>
    </xf>
    <xf numFmtId="0" fontId="20" fillId="2" borderId="9" xfId="0" applyFont="1" applyFill="1" applyBorder="1" applyAlignment="1">
      <alignment horizontal="left" vertical="top"/>
    </xf>
    <xf numFmtId="0" fontId="20" fillId="2" borderId="10" xfId="0" applyFont="1" applyFill="1" applyBorder="1" applyAlignment="1">
      <alignment horizontal="left" vertical="top"/>
    </xf>
    <xf numFmtId="0" fontId="20" fillId="2" borderId="11" xfId="0" applyFont="1" applyFill="1" applyBorder="1" applyAlignment="1">
      <alignment horizontal="left" vertical="top"/>
    </xf>
    <xf numFmtId="0" fontId="20" fillId="2" borderId="12" xfId="0" applyFont="1" applyFill="1" applyBorder="1" applyAlignment="1">
      <alignment horizontal="left" vertical="top"/>
    </xf>
    <xf numFmtId="0" fontId="20" fillId="5" borderId="5" xfId="0" applyFont="1" applyFill="1" applyBorder="1" applyAlignment="1">
      <alignment horizontal="left" vertical="top" wrapText="1"/>
    </xf>
    <xf numFmtId="0" fontId="20" fillId="5" borderId="6" xfId="0" applyFont="1" applyFill="1" applyBorder="1" applyAlignment="1">
      <alignment horizontal="left" vertical="top"/>
    </xf>
    <xf numFmtId="0" fontId="20" fillId="5" borderId="7" xfId="0" applyFont="1" applyFill="1" applyBorder="1" applyAlignment="1">
      <alignment horizontal="left" vertical="top"/>
    </xf>
    <xf numFmtId="0" fontId="20" fillId="5" borderId="8" xfId="0" applyFont="1" applyFill="1" applyBorder="1" applyAlignment="1">
      <alignment horizontal="left" vertical="top"/>
    </xf>
    <xf numFmtId="0" fontId="20" fillId="5" borderId="0" xfId="0" applyFont="1" applyFill="1" applyBorder="1" applyAlignment="1">
      <alignment horizontal="left" vertical="top"/>
    </xf>
    <xf numFmtId="0" fontId="20" fillId="5" borderId="9" xfId="0" applyFont="1" applyFill="1" applyBorder="1" applyAlignment="1">
      <alignment horizontal="left" vertical="top"/>
    </xf>
    <xf numFmtId="0" fontId="20" fillId="5" borderId="10" xfId="0" applyFont="1" applyFill="1" applyBorder="1" applyAlignment="1">
      <alignment horizontal="left" vertical="top"/>
    </xf>
    <xf numFmtId="0" fontId="20" fillId="5" borderId="11" xfId="0" applyFont="1" applyFill="1" applyBorder="1" applyAlignment="1">
      <alignment horizontal="left" vertical="top"/>
    </xf>
    <xf numFmtId="0" fontId="20" fillId="5" borderId="12" xfId="0" applyFont="1" applyFill="1" applyBorder="1" applyAlignment="1">
      <alignment horizontal="left" vertical="top"/>
    </xf>
    <xf numFmtId="0" fontId="20" fillId="6" borderId="5" xfId="0" applyFont="1" applyFill="1" applyBorder="1" applyAlignment="1">
      <alignment horizontal="left" vertical="top" wrapText="1"/>
    </xf>
    <xf numFmtId="0" fontId="20" fillId="6" borderId="6" xfId="0" applyFont="1" applyFill="1" applyBorder="1" applyAlignment="1">
      <alignment horizontal="left" vertical="top"/>
    </xf>
    <xf numFmtId="0" fontId="20" fillId="6" borderId="7" xfId="0" applyFont="1" applyFill="1" applyBorder="1" applyAlignment="1">
      <alignment horizontal="left" vertical="top"/>
    </xf>
    <xf numFmtId="0" fontId="20" fillId="6" borderId="8" xfId="0" applyFont="1" applyFill="1" applyBorder="1" applyAlignment="1">
      <alignment horizontal="left" vertical="top"/>
    </xf>
    <xf numFmtId="0" fontId="20" fillId="6" borderId="0" xfId="0" applyFont="1" applyFill="1" applyBorder="1" applyAlignment="1">
      <alignment horizontal="left" vertical="top"/>
    </xf>
    <xf numFmtId="0" fontId="20" fillId="6" borderId="9" xfId="0" applyFont="1" applyFill="1" applyBorder="1" applyAlignment="1">
      <alignment horizontal="left" vertical="top"/>
    </xf>
    <xf numFmtId="0" fontId="20" fillId="6" borderId="10" xfId="0" applyFont="1" applyFill="1" applyBorder="1" applyAlignment="1">
      <alignment horizontal="left" vertical="top"/>
    </xf>
    <xf numFmtId="0" fontId="20" fillId="6" borderId="11" xfId="0" applyFont="1" applyFill="1" applyBorder="1" applyAlignment="1">
      <alignment horizontal="left" vertical="top"/>
    </xf>
    <xf numFmtId="0" fontId="20" fillId="6" borderId="12" xfId="0" applyFont="1" applyFill="1" applyBorder="1" applyAlignment="1">
      <alignment horizontal="left" vertical="top"/>
    </xf>
    <xf numFmtId="0" fontId="12" fillId="0" borderId="5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8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12" fillId="0" borderId="12" xfId="0" applyFont="1" applyFill="1" applyBorder="1" applyAlignment="1">
      <alignment horizontal="left" vertical="top" wrapText="1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16</xdr:row>
      <xdr:rowOff>76200</xdr:rowOff>
    </xdr:from>
    <xdr:to>
      <xdr:col>13</xdr:col>
      <xdr:colOff>0</xdr:colOff>
      <xdr:row>16</xdr:row>
      <xdr:rowOff>95250</xdr:rowOff>
    </xdr:to>
    <xdr:cxnSp macro="">
      <xdr:nvCxnSpPr>
        <xdr:cNvPr id="7" name="직선 연결선 6"/>
        <xdr:cNvCxnSpPr/>
      </xdr:nvCxnSpPr>
      <xdr:spPr>
        <a:xfrm flipV="1">
          <a:off x="5534025" y="2781300"/>
          <a:ext cx="3409950" cy="19050"/>
        </a:xfrm>
        <a:prstGeom prst="line">
          <a:avLst/>
        </a:prstGeom>
        <a:ln w="1587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23</xdr:row>
      <xdr:rowOff>28575</xdr:rowOff>
    </xdr:from>
    <xdr:to>
      <xdr:col>13</xdr:col>
      <xdr:colOff>9525</xdr:colOff>
      <xdr:row>23</xdr:row>
      <xdr:rowOff>28575</xdr:rowOff>
    </xdr:to>
    <xdr:cxnSp macro="">
      <xdr:nvCxnSpPr>
        <xdr:cNvPr id="8" name="직선 연결선 7"/>
        <xdr:cNvCxnSpPr/>
      </xdr:nvCxnSpPr>
      <xdr:spPr>
        <a:xfrm>
          <a:off x="5534025" y="4200525"/>
          <a:ext cx="3419475" cy="0"/>
        </a:xfrm>
        <a:prstGeom prst="line">
          <a:avLst/>
        </a:prstGeom>
        <a:ln w="1587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30</xdr:row>
      <xdr:rowOff>0</xdr:rowOff>
    </xdr:from>
    <xdr:to>
      <xdr:col>12</xdr:col>
      <xdr:colOff>676275</xdr:colOff>
      <xdr:row>30</xdr:row>
      <xdr:rowOff>0</xdr:rowOff>
    </xdr:to>
    <xdr:cxnSp macro="">
      <xdr:nvCxnSpPr>
        <xdr:cNvPr id="9" name="직선 연결선 8"/>
        <xdr:cNvCxnSpPr/>
      </xdr:nvCxnSpPr>
      <xdr:spPr>
        <a:xfrm>
          <a:off x="5534025" y="5638800"/>
          <a:ext cx="3400425" cy="0"/>
        </a:xfrm>
        <a:prstGeom prst="line">
          <a:avLst/>
        </a:prstGeom>
        <a:ln w="15875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16</xdr:row>
      <xdr:rowOff>114300</xdr:rowOff>
    </xdr:from>
    <xdr:to>
      <xdr:col>8</xdr:col>
      <xdr:colOff>0</xdr:colOff>
      <xdr:row>28</xdr:row>
      <xdr:rowOff>28575</xdr:rowOff>
    </xdr:to>
    <xdr:cxnSp macro="">
      <xdr:nvCxnSpPr>
        <xdr:cNvPr id="4" name="직선 화살표 연결선 3"/>
        <xdr:cNvCxnSpPr/>
      </xdr:nvCxnSpPr>
      <xdr:spPr>
        <a:xfrm flipV="1">
          <a:off x="3962400" y="2609850"/>
          <a:ext cx="1571625" cy="2428875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533400</xdr:colOff>
      <xdr:row>23</xdr:row>
      <xdr:rowOff>57150</xdr:rowOff>
    </xdr:from>
    <xdr:to>
      <xdr:col>7</xdr:col>
      <xdr:colOff>647700</xdr:colOff>
      <xdr:row>28</xdr:row>
      <xdr:rowOff>47625</xdr:rowOff>
    </xdr:to>
    <xdr:cxnSp macro="">
      <xdr:nvCxnSpPr>
        <xdr:cNvPr id="6" name="직선 화살표 연결선 5"/>
        <xdr:cNvCxnSpPr/>
      </xdr:nvCxnSpPr>
      <xdr:spPr>
        <a:xfrm flipV="1">
          <a:off x="3962400" y="4019550"/>
          <a:ext cx="1533525" cy="1038225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523875</xdr:colOff>
      <xdr:row>28</xdr:row>
      <xdr:rowOff>57150</xdr:rowOff>
    </xdr:from>
    <xdr:to>
      <xdr:col>7</xdr:col>
      <xdr:colOff>628650</xdr:colOff>
      <xdr:row>29</xdr:row>
      <xdr:rowOff>200025</xdr:rowOff>
    </xdr:to>
    <xdr:cxnSp macro="">
      <xdr:nvCxnSpPr>
        <xdr:cNvPr id="11" name="직선 화살표 연결선 10"/>
        <xdr:cNvCxnSpPr/>
      </xdr:nvCxnSpPr>
      <xdr:spPr>
        <a:xfrm>
          <a:off x="3952875" y="5067300"/>
          <a:ext cx="1524000" cy="352425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0</xdr:colOff>
      <xdr:row>82</xdr:row>
      <xdr:rowOff>0</xdr:rowOff>
    </xdr:from>
    <xdr:to>
      <xdr:col>6</xdr:col>
      <xdr:colOff>342594</xdr:colOff>
      <xdr:row>89</xdr:row>
      <xdr:rowOff>152198</xdr:rowOff>
    </xdr:to>
    <xdr:pic>
      <xdr:nvPicPr>
        <xdr:cNvPr id="22" name="그림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7400" y="16325850"/>
          <a:ext cx="2447619" cy="1619048"/>
        </a:xfrm>
        <a:prstGeom prst="rect">
          <a:avLst/>
        </a:prstGeom>
        <a:ln w="3175">
          <a:solidFill>
            <a:schemeClr val="bg1">
              <a:lumMod val="65000"/>
            </a:schemeClr>
          </a:solidFill>
        </a:ln>
      </xdr:spPr>
    </xdr:pic>
    <xdr:clientData/>
  </xdr:twoCellAnchor>
  <xdr:twoCellAnchor>
    <xdr:from>
      <xdr:col>4</xdr:col>
      <xdr:colOff>247650</xdr:colOff>
      <xdr:row>53</xdr:row>
      <xdr:rowOff>38100</xdr:rowOff>
    </xdr:from>
    <xdr:to>
      <xdr:col>4</xdr:col>
      <xdr:colOff>542925</xdr:colOff>
      <xdr:row>59</xdr:row>
      <xdr:rowOff>28575</xdr:rowOff>
    </xdr:to>
    <xdr:cxnSp macro="">
      <xdr:nvCxnSpPr>
        <xdr:cNvPr id="3" name="직선 화살표 연결선 2"/>
        <xdr:cNvCxnSpPr/>
      </xdr:nvCxnSpPr>
      <xdr:spPr>
        <a:xfrm flipV="1">
          <a:off x="2990850" y="11353800"/>
          <a:ext cx="295275" cy="1247775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609600</xdr:colOff>
      <xdr:row>40</xdr:row>
      <xdr:rowOff>152400</xdr:rowOff>
    </xdr:from>
    <xdr:to>
      <xdr:col>8</xdr:col>
      <xdr:colOff>0</xdr:colOff>
      <xdr:row>51</xdr:row>
      <xdr:rowOff>161925</xdr:rowOff>
    </xdr:to>
    <xdr:cxnSp macro="">
      <xdr:nvCxnSpPr>
        <xdr:cNvPr id="10" name="직선 화살표 연결선 9"/>
        <xdr:cNvCxnSpPr/>
      </xdr:nvCxnSpPr>
      <xdr:spPr>
        <a:xfrm flipV="1">
          <a:off x="3352800" y="8724900"/>
          <a:ext cx="2181225" cy="2314575"/>
        </a:xfrm>
        <a:prstGeom prst="straightConnector1">
          <a:avLst/>
        </a:prstGeom>
        <a:ln w="3175">
          <a:solidFill>
            <a:schemeClr val="tx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 w="19050">
          <a:solidFill>
            <a:srgbClr val="FF0000"/>
          </a:solidFill>
          <a:prstDash val="sysDash"/>
        </a:ln>
      </a:spPr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3175">
          <a:solidFill>
            <a:schemeClr val="tx1"/>
          </a:solidFill>
          <a:tailEnd type="triangle"/>
        </a:ln>
      </a:spPr>
      <a:bodyPr/>
      <a:lstStyle/>
      <a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exceller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M105"/>
  <sheetViews>
    <sheetView showGridLines="0" tabSelected="1" workbookViewId="0"/>
  </sheetViews>
  <sheetFormatPr defaultRowHeight="16.5"/>
  <cols>
    <col min="5" max="5" width="9" customWidth="1"/>
    <col min="6" max="6" width="9.625" bestFit="1" customWidth="1"/>
    <col min="9" max="9" width="8.75" customWidth="1"/>
    <col min="11" max="11" width="9" customWidth="1"/>
  </cols>
  <sheetData>
    <row r="2" spans="2:13" ht="31.5">
      <c r="B2" s="1" t="s">
        <v>70</v>
      </c>
      <c r="C2" s="2"/>
      <c r="D2" s="3"/>
      <c r="E2" s="3"/>
      <c r="F2" s="3"/>
      <c r="G2" s="3"/>
      <c r="H2" s="3"/>
      <c r="I2" s="3"/>
      <c r="J2" s="3"/>
    </row>
    <row r="3" spans="2:13">
      <c r="B3" s="4" t="s">
        <v>0</v>
      </c>
      <c r="C3" s="2"/>
      <c r="D3" s="2"/>
      <c r="E3" s="2"/>
      <c r="F3" s="2"/>
      <c r="G3" s="5"/>
      <c r="H3" s="5"/>
      <c r="I3" s="5"/>
      <c r="J3" s="5"/>
    </row>
    <row r="4" spans="2:13">
      <c r="B4" s="6">
        <v>41596</v>
      </c>
      <c r="C4" s="2"/>
      <c r="D4" s="2"/>
      <c r="E4" s="2"/>
      <c r="F4" s="2"/>
      <c r="G4" s="5"/>
      <c r="H4" s="5"/>
      <c r="I4" s="5"/>
      <c r="J4" s="5"/>
    </row>
    <row r="7" spans="2:13">
      <c r="D7" t="s">
        <v>47</v>
      </c>
    </row>
    <row r="8" spans="2:13">
      <c r="D8" t="s">
        <v>48</v>
      </c>
    </row>
    <row r="9" spans="2:13">
      <c r="D9" t="s">
        <v>68</v>
      </c>
    </row>
    <row r="10" spans="2:13">
      <c r="D10" s="43" t="s">
        <v>69</v>
      </c>
    </row>
    <row r="12" spans="2:13">
      <c r="D12" t="s">
        <v>49</v>
      </c>
    </row>
    <row r="14" spans="2:13" ht="16.5" customHeight="1">
      <c r="C14" s="8" t="s">
        <v>29</v>
      </c>
      <c r="D14" s="20" t="s">
        <v>13</v>
      </c>
      <c r="E14" s="24" t="s">
        <v>14</v>
      </c>
      <c r="F14" s="25" t="s">
        <v>15</v>
      </c>
      <c r="G14" s="9" t="s">
        <v>16</v>
      </c>
      <c r="H14" s="7"/>
      <c r="I14" s="74" t="s">
        <v>19</v>
      </c>
      <c r="J14" s="75"/>
      <c r="K14" s="75"/>
      <c r="L14" s="75"/>
      <c r="M14" s="76"/>
    </row>
    <row r="15" spans="2:13">
      <c r="D15" s="21" t="s">
        <v>17</v>
      </c>
      <c r="E15" s="10">
        <v>48</v>
      </c>
      <c r="F15" s="11">
        <v>110</v>
      </c>
      <c r="G15" s="12">
        <v>50</v>
      </c>
      <c r="H15" s="7"/>
      <c r="I15" s="77"/>
      <c r="J15" s="78"/>
      <c r="K15" s="78"/>
      <c r="L15" s="78"/>
      <c r="M15" s="79"/>
    </row>
    <row r="16" spans="2:13">
      <c r="D16" s="22" t="s">
        <v>18</v>
      </c>
      <c r="E16" s="13">
        <v>37</v>
      </c>
      <c r="F16" s="14">
        <v>115</v>
      </c>
      <c r="G16" s="15">
        <v>70</v>
      </c>
      <c r="H16" s="7"/>
      <c r="I16" s="77"/>
      <c r="J16" s="78"/>
      <c r="K16" s="78"/>
      <c r="L16" s="78"/>
      <c r="M16" s="79"/>
    </row>
    <row r="17" spans="4:13">
      <c r="D17" s="22" t="s">
        <v>9</v>
      </c>
      <c r="E17" s="13">
        <v>53</v>
      </c>
      <c r="F17" s="14">
        <v>120</v>
      </c>
      <c r="G17" s="15">
        <v>30</v>
      </c>
      <c r="H17" s="7"/>
      <c r="I17" s="77"/>
      <c r="J17" s="78"/>
      <c r="K17" s="78"/>
      <c r="L17" s="78"/>
      <c r="M17" s="79"/>
    </row>
    <row r="18" spans="4:13">
      <c r="D18" s="22" t="s">
        <v>10</v>
      </c>
      <c r="E18" s="13">
        <v>65</v>
      </c>
      <c r="F18" s="14">
        <v>135</v>
      </c>
      <c r="G18" s="15">
        <v>60</v>
      </c>
      <c r="H18" s="7"/>
      <c r="I18" s="77"/>
      <c r="J18" s="78"/>
      <c r="K18" s="78"/>
      <c r="L18" s="78"/>
      <c r="M18" s="79"/>
    </row>
    <row r="19" spans="4:13">
      <c r="D19" s="22" t="s">
        <v>11</v>
      </c>
      <c r="E19" s="13">
        <v>71</v>
      </c>
      <c r="F19" s="14">
        <v>130</v>
      </c>
      <c r="G19" s="15">
        <v>40</v>
      </c>
      <c r="H19" s="7"/>
      <c r="I19" s="80"/>
      <c r="J19" s="81"/>
      <c r="K19" s="81"/>
      <c r="L19" s="81"/>
      <c r="M19" s="82"/>
    </row>
    <row r="20" spans="4:13">
      <c r="D20" s="22" t="s">
        <v>12</v>
      </c>
      <c r="E20" s="13">
        <v>68</v>
      </c>
      <c r="F20" s="14">
        <v>147</v>
      </c>
      <c r="G20" s="15">
        <v>65</v>
      </c>
      <c r="H20" s="7"/>
      <c r="I20" s="16"/>
      <c r="J20" s="16"/>
      <c r="K20" s="16"/>
      <c r="L20" s="16"/>
    </row>
    <row r="21" spans="4:13" ht="16.5" customHeight="1">
      <c r="D21" s="22" t="s">
        <v>3</v>
      </c>
      <c r="E21" s="13">
        <v>79</v>
      </c>
      <c r="F21" s="14">
        <v>151</v>
      </c>
      <c r="G21" s="15">
        <v>34</v>
      </c>
      <c r="H21" s="7"/>
      <c r="I21" s="74" t="s">
        <v>20</v>
      </c>
      <c r="J21" s="75"/>
      <c r="K21" s="75"/>
      <c r="L21" s="75"/>
      <c r="M21" s="76"/>
    </row>
    <row r="22" spans="4:13">
      <c r="D22" s="22" t="s">
        <v>4</v>
      </c>
      <c r="E22" s="13">
        <v>106</v>
      </c>
      <c r="F22" s="14">
        <v>160</v>
      </c>
      <c r="G22" s="15">
        <v>95</v>
      </c>
      <c r="H22" s="7"/>
      <c r="I22" s="77"/>
      <c r="J22" s="78"/>
      <c r="K22" s="78"/>
      <c r="L22" s="78"/>
      <c r="M22" s="79"/>
    </row>
    <row r="23" spans="4:13">
      <c r="D23" s="22" t="s">
        <v>5</v>
      </c>
      <c r="E23" s="13">
        <v>99</v>
      </c>
      <c r="F23" s="14">
        <v>174</v>
      </c>
      <c r="G23" s="15">
        <v>40</v>
      </c>
      <c r="H23" s="7"/>
      <c r="I23" s="77"/>
      <c r="J23" s="78"/>
      <c r="K23" s="78"/>
      <c r="L23" s="78"/>
      <c r="M23" s="79"/>
    </row>
    <row r="24" spans="4:13">
      <c r="D24" s="22" t="s">
        <v>6</v>
      </c>
      <c r="E24" s="13">
        <v>115</v>
      </c>
      <c r="F24" s="14">
        <v>177</v>
      </c>
      <c r="G24" s="15">
        <v>82</v>
      </c>
      <c r="H24" s="7"/>
      <c r="I24" s="77"/>
      <c r="J24" s="78"/>
      <c r="K24" s="78"/>
      <c r="L24" s="78"/>
      <c r="M24" s="79"/>
    </row>
    <row r="25" spans="4:13">
      <c r="D25" s="22" t="s">
        <v>7</v>
      </c>
      <c r="E25" s="13">
        <v>102</v>
      </c>
      <c r="F25" s="14">
        <v>180</v>
      </c>
      <c r="G25" s="15">
        <v>120</v>
      </c>
      <c r="H25" s="7"/>
      <c r="I25" s="77"/>
      <c r="J25" s="78"/>
      <c r="K25" s="78"/>
      <c r="L25" s="78"/>
      <c r="M25" s="79"/>
    </row>
    <row r="26" spans="4:13">
      <c r="D26" s="23" t="s">
        <v>8</v>
      </c>
      <c r="E26" s="17">
        <v>96</v>
      </c>
      <c r="F26" s="18">
        <v>180</v>
      </c>
      <c r="G26" s="19">
        <v>30</v>
      </c>
      <c r="H26" s="7"/>
      <c r="I26" s="80"/>
      <c r="J26" s="81"/>
      <c r="K26" s="81"/>
      <c r="L26" s="81"/>
      <c r="M26" s="82"/>
    </row>
    <row r="28" spans="4:13" ht="16.5" customHeight="1">
      <c r="I28" s="74" t="s">
        <v>21</v>
      </c>
      <c r="J28" s="75"/>
      <c r="K28" s="75"/>
      <c r="L28" s="75"/>
      <c r="M28" s="76"/>
    </row>
    <row r="29" spans="4:13">
      <c r="D29" t="s">
        <v>26</v>
      </c>
      <c r="I29" s="77"/>
      <c r="J29" s="78"/>
      <c r="K29" s="78"/>
      <c r="L29" s="78"/>
      <c r="M29" s="79"/>
    </row>
    <row r="30" spans="4:13">
      <c r="D30" t="s">
        <v>31</v>
      </c>
      <c r="I30" s="77"/>
      <c r="J30" s="78"/>
      <c r="K30" s="78"/>
      <c r="L30" s="78"/>
      <c r="M30" s="79"/>
    </row>
    <row r="31" spans="4:13">
      <c r="D31" t="s">
        <v>27</v>
      </c>
      <c r="I31" s="77"/>
      <c r="J31" s="78"/>
      <c r="K31" s="78"/>
      <c r="L31" s="78"/>
      <c r="M31" s="79"/>
    </row>
    <row r="32" spans="4:13">
      <c r="D32" t="s">
        <v>28</v>
      </c>
      <c r="I32" s="77"/>
      <c r="J32" s="78"/>
      <c r="K32" s="78"/>
      <c r="L32" s="78"/>
      <c r="M32" s="79"/>
    </row>
    <row r="33" spans="3:13">
      <c r="I33" s="80"/>
      <c r="J33" s="81"/>
      <c r="K33" s="81"/>
      <c r="L33" s="81"/>
      <c r="M33" s="82"/>
    </row>
    <row r="34" spans="3:13">
      <c r="I34" s="29"/>
      <c r="J34" s="29"/>
      <c r="K34" s="29"/>
      <c r="L34" s="29"/>
      <c r="M34" s="29"/>
    </row>
    <row r="35" spans="3:13">
      <c r="D35" t="s">
        <v>59</v>
      </c>
    </row>
    <row r="36" spans="3:13">
      <c r="D36" t="s">
        <v>60</v>
      </c>
    </row>
    <row r="37" spans="3:13">
      <c r="D37" t="s">
        <v>61</v>
      </c>
    </row>
    <row r="39" spans="3:13">
      <c r="C39" s="8" t="s">
        <v>30</v>
      </c>
      <c r="D39" s="20" t="s">
        <v>1</v>
      </c>
      <c r="E39" s="24" t="s">
        <v>14</v>
      </c>
      <c r="F39" s="25" t="s">
        <v>15</v>
      </c>
      <c r="G39" s="9" t="s">
        <v>16</v>
      </c>
      <c r="I39" s="47" t="s">
        <v>24</v>
      </c>
      <c r="J39" s="48"/>
      <c r="K39" s="48"/>
      <c r="L39" s="48"/>
      <c r="M39" s="49"/>
    </row>
    <row r="40" spans="3:13">
      <c r="D40" s="21" t="s">
        <v>2</v>
      </c>
      <c r="E40" s="10">
        <v>48</v>
      </c>
      <c r="F40" s="11">
        <v>95</v>
      </c>
      <c r="G40" s="12">
        <v>50</v>
      </c>
      <c r="I40" s="50"/>
      <c r="J40" s="51"/>
      <c r="K40" s="51"/>
      <c r="L40" s="51"/>
      <c r="M40" s="52"/>
    </row>
    <row r="41" spans="3:13">
      <c r="D41" s="22" t="s">
        <v>18</v>
      </c>
      <c r="E41" s="13">
        <v>37</v>
      </c>
      <c r="F41" s="14">
        <v>98</v>
      </c>
      <c r="G41" s="15">
        <v>70</v>
      </c>
      <c r="I41" s="50"/>
      <c r="J41" s="51"/>
      <c r="K41" s="51"/>
      <c r="L41" s="51"/>
      <c r="M41" s="52"/>
    </row>
    <row r="42" spans="3:13">
      <c r="D42" s="22" t="s">
        <v>9</v>
      </c>
      <c r="E42" s="13">
        <v>53</v>
      </c>
      <c r="F42" s="14">
        <v>120</v>
      </c>
      <c r="G42" s="15">
        <v>30</v>
      </c>
      <c r="I42" s="50"/>
      <c r="J42" s="51"/>
      <c r="K42" s="51"/>
      <c r="L42" s="51"/>
      <c r="M42" s="52"/>
    </row>
    <row r="43" spans="3:13">
      <c r="D43" s="22" t="s">
        <v>10</v>
      </c>
      <c r="E43" s="13">
        <v>65</v>
      </c>
      <c r="F43" s="14">
        <v>125</v>
      </c>
      <c r="G43" s="15">
        <v>60</v>
      </c>
      <c r="I43" s="50"/>
      <c r="J43" s="51"/>
      <c r="K43" s="51"/>
      <c r="L43" s="51"/>
      <c r="M43" s="52"/>
    </row>
    <row r="44" spans="3:13">
      <c r="D44" s="22" t="s">
        <v>11</v>
      </c>
      <c r="E44" s="13">
        <v>71</v>
      </c>
      <c r="F44" s="14">
        <v>129</v>
      </c>
      <c r="G44" s="15">
        <v>40</v>
      </c>
      <c r="I44" s="53"/>
      <c r="J44" s="54"/>
      <c r="K44" s="54"/>
      <c r="L44" s="54"/>
      <c r="M44" s="55"/>
    </row>
    <row r="45" spans="3:13">
      <c r="D45" s="22" t="s">
        <v>12</v>
      </c>
      <c r="E45" s="13">
        <v>68</v>
      </c>
      <c r="F45" s="14">
        <v>147</v>
      </c>
      <c r="G45" s="15">
        <v>65</v>
      </c>
    </row>
    <row r="46" spans="3:13" ht="16.5" customHeight="1">
      <c r="D46" s="22" t="s">
        <v>3</v>
      </c>
      <c r="E46" s="13">
        <v>79</v>
      </c>
      <c r="F46" s="14">
        <v>151</v>
      </c>
      <c r="G46" s="15">
        <v>34</v>
      </c>
      <c r="I46" s="56" t="s">
        <v>22</v>
      </c>
      <c r="J46" s="57"/>
      <c r="K46" s="57"/>
      <c r="L46" s="57"/>
      <c r="M46" s="58"/>
    </row>
    <row r="47" spans="3:13">
      <c r="D47" s="22" t="s">
        <v>4</v>
      </c>
      <c r="E47" s="13">
        <v>106</v>
      </c>
      <c r="F47" s="14">
        <v>160</v>
      </c>
      <c r="G47" s="15">
        <v>95</v>
      </c>
      <c r="I47" s="59"/>
      <c r="J47" s="60"/>
      <c r="K47" s="60"/>
      <c r="L47" s="60"/>
      <c r="M47" s="61"/>
    </row>
    <row r="48" spans="3:13">
      <c r="D48" s="22" t="s">
        <v>5</v>
      </c>
      <c r="E48" s="13">
        <v>99</v>
      </c>
      <c r="F48" s="14">
        <v>174</v>
      </c>
      <c r="G48" s="15">
        <v>40</v>
      </c>
      <c r="I48" s="59"/>
      <c r="J48" s="60"/>
      <c r="K48" s="60"/>
      <c r="L48" s="60"/>
      <c r="M48" s="61"/>
    </row>
    <row r="49" spans="4:13">
      <c r="D49" s="22" t="s">
        <v>6</v>
      </c>
      <c r="E49" s="13">
        <v>115</v>
      </c>
      <c r="F49" s="14">
        <v>177</v>
      </c>
      <c r="G49" s="15">
        <v>82</v>
      </c>
      <c r="I49" s="59"/>
      <c r="J49" s="60"/>
      <c r="K49" s="60"/>
      <c r="L49" s="60"/>
      <c r="M49" s="61"/>
    </row>
    <row r="50" spans="4:13">
      <c r="D50" s="22" t="s">
        <v>7</v>
      </c>
      <c r="E50" s="13">
        <v>102</v>
      </c>
      <c r="F50" s="14">
        <v>171</v>
      </c>
      <c r="G50" s="15">
        <v>111</v>
      </c>
      <c r="I50" s="59"/>
      <c r="J50" s="60"/>
      <c r="K50" s="60"/>
      <c r="L50" s="60"/>
      <c r="M50" s="61"/>
    </row>
    <row r="51" spans="4:13">
      <c r="D51" s="23" t="s">
        <v>8</v>
      </c>
      <c r="E51" s="17">
        <v>96</v>
      </c>
      <c r="F51" s="18">
        <v>180</v>
      </c>
      <c r="G51" s="19">
        <v>50</v>
      </c>
      <c r="I51" s="62"/>
      <c r="J51" s="63"/>
      <c r="K51" s="63"/>
      <c r="L51" s="63"/>
      <c r="M51" s="64"/>
    </row>
    <row r="52" spans="4:13" ht="17.25" thickBot="1"/>
    <row r="53" spans="4:13" ht="17.25" thickBot="1">
      <c r="D53" s="27" t="s">
        <v>55</v>
      </c>
      <c r="E53" s="44">
        <v>80</v>
      </c>
      <c r="F53" s="45">
        <v>110</v>
      </c>
      <c r="G53" s="46">
        <v>50</v>
      </c>
      <c r="I53" s="65" t="s">
        <v>23</v>
      </c>
      <c r="J53" s="66"/>
      <c r="K53" s="66"/>
      <c r="L53" s="66"/>
      <c r="M53" s="67"/>
    </row>
    <row r="54" spans="4:13">
      <c r="I54" s="68"/>
      <c r="J54" s="69"/>
      <c r="K54" s="69"/>
      <c r="L54" s="69"/>
      <c r="M54" s="70"/>
    </row>
    <row r="55" spans="4:13">
      <c r="I55" s="68"/>
      <c r="J55" s="69"/>
      <c r="K55" s="69"/>
      <c r="L55" s="69"/>
      <c r="M55" s="70"/>
    </row>
    <row r="56" spans="4:13">
      <c r="I56" s="68"/>
      <c r="J56" s="69"/>
      <c r="K56" s="69"/>
      <c r="L56" s="69"/>
      <c r="M56" s="70"/>
    </row>
    <row r="57" spans="4:13">
      <c r="I57" s="68"/>
      <c r="J57" s="69"/>
      <c r="K57" s="69"/>
      <c r="L57" s="69"/>
      <c r="M57" s="70"/>
    </row>
    <row r="58" spans="4:13">
      <c r="I58" s="71"/>
      <c r="J58" s="72"/>
      <c r="K58" s="72"/>
      <c r="L58" s="72"/>
      <c r="M58" s="73"/>
    </row>
    <row r="60" spans="4:13">
      <c r="D60" t="s">
        <v>56</v>
      </c>
    </row>
    <row r="61" spans="4:13">
      <c r="D61" t="s">
        <v>50</v>
      </c>
    </row>
    <row r="62" spans="4:13">
      <c r="D62" t="s">
        <v>44</v>
      </c>
    </row>
    <row r="64" spans="4:13">
      <c r="D64" t="s">
        <v>32</v>
      </c>
    </row>
    <row r="65" spans="4:13">
      <c r="D65" t="s">
        <v>35</v>
      </c>
    </row>
    <row r="67" spans="4:13">
      <c r="D67" s="35" t="s">
        <v>1</v>
      </c>
      <c r="E67" s="36" t="s">
        <v>14</v>
      </c>
      <c r="F67" s="36" t="s">
        <v>38</v>
      </c>
      <c r="G67" s="36" t="s">
        <v>39</v>
      </c>
    </row>
    <row r="68" spans="4:13">
      <c r="D68" s="37" t="s">
        <v>2</v>
      </c>
      <c r="E68" s="38">
        <f t="shared" ref="E68:E79" si="0">E40-East</f>
        <v>-32</v>
      </c>
      <c r="F68" s="38">
        <f t="shared" ref="F68:F79" si="1">F40-West</f>
        <v>-15</v>
      </c>
      <c r="G68" s="38">
        <f t="shared" ref="G68:G79" si="2">G40-South</f>
        <v>0</v>
      </c>
      <c r="I68" s="31" t="s">
        <v>36</v>
      </c>
      <c r="J68" s="31" t="s">
        <v>51</v>
      </c>
      <c r="K68" s="28"/>
      <c r="L68" s="28"/>
      <c r="M68" s="28"/>
    </row>
    <row r="69" spans="4:13">
      <c r="D69" s="39" t="s">
        <v>18</v>
      </c>
      <c r="E69" s="38">
        <f t="shared" si="0"/>
        <v>-43</v>
      </c>
      <c r="F69" s="38">
        <f t="shared" si="1"/>
        <v>-12</v>
      </c>
      <c r="G69" s="38">
        <f t="shared" si="2"/>
        <v>20</v>
      </c>
      <c r="I69" s="33" t="s">
        <v>33</v>
      </c>
      <c r="J69" s="33" t="s">
        <v>52</v>
      </c>
      <c r="K69" s="34"/>
      <c r="L69" s="34"/>
      <c r="M69" s="34"/>
    </row>
    <row r="70" spans="4:13">
      <c r="D70" s="39" t="s">
        <v>9</v>
      </c>
      <c r="E70" s="38">
        <f t="shared" si="0"/>
        <v>-27</v>
      </c>
      <c r="F70" s="38">
        <f t="shared" si="1"/>
        <v>10</v>
      </c>
      <c r="G70" s="38">
        <f t="shared" si="2"/>
        <v>-20</v>
      </c>
      <c r="I70" s="32" t="s">
        <v>34</v>
      </c>
      <c r="J70" s="32" t="s">
        <v>53</v>
      </c>
      <c r="K70" s="30"/>
      <c r="L70" s="30"/>
      <c r="M70" s="30"/>
    </row>
    <row r="71" spans="4:13">
      <c r="D71" s="39" t="s">
        <v>10</v>
      </c>
      <c r="E71" s="38">
        <f t="shared" si="0"/>
        <v>-15</v>
      </c>
      <c r="F71" s="38">
        <f t="shared" si="1"/>
        <v>15</v>
      </c>
      <c r="G71" s="38">
        <f t="shared" si="2"/>
        <v>10</v>
      </c>
    </row>
    <row r="72" spans="4:13">
      <c r="D72" s="39" t="s">
        <v>11</v>
      </c>
      <c r="E72" s="38">
        <f t="shared" si="0"/>
        <v>-9</v>
      </c>
      <c r="F72" s="38">
        <f t="shared" si="1"/>
        <v>19</v>
      </c>
      <c r="G72" s="38">
        <f t="shared" si="2"/>
        <v>-10</v>
      </c>
      <c r="I72" t="s">
        <v>54</v>
      </c>
    </row>
    <row r="73" spans="4:13">
      <c r="D73" s="39" t="s">
        <v>12</v>
      </c>
      <c r="E73" s="38">
        <f t="shared" si="0"/>
        <v>-12</v>
      </c>
      <c r="F73" s="38">
        <f t="shared" si="1"/>
        <v>37</v>
      </c>
      <c r="G73" s="38">
        <f t="shared" si="2"/>
        <v>15</v>
      </c>
      <c r="I73" t="s">
        <v>57</v>
      </c>
    </row>
    <row r="74" spans="4:13">
      <c r="D74" s="39" t="s">
        <v>3</v>
      </c>
      <c r="E74" s="38">
        <f t="shared" si="0"/>
        <v>-1</v>
      </c>
      <c r="F74" s="38">
        <f t="shared" si="1"/>
        <v>41</v>
      </c>
      <c r="G74" s="38">
        <f t="shared" si="2"/>
        <v>-16</v>
      </c>
    </row>
    <row r="75" spans="4:13">
      <c r="D75" s="39" t="s">
        <v>4</v>
      </c>
      <c r="E75" s="38">
        <f t="shared" si="0"/>
        <v>26</v>
      </c>
      <c r="F75" s="38">
        <f t="shared" si="1"/>
        <v>50</v>
      </c>
      <c r="G75" s="38">
        <f t="shared" si="2"/>
        <v>45</v>
      </c>
      <c r="I75" t="s">
        <v>58</v>
      </c>
    </row>
    <row r="76" spans="4:13">
      <c r="D76" s="39" t="s">
        <v>5</v>
      </c>
      <c r="E76" s="38">
        <f t="shared" si="0"/>
        <v>19</v>
      </c>
      <c r="F76" s="38">
        <f t="shared" si="1"/>
        <v>64</v>
      </c>
      <c r="G76" s="38">
        <f t="shared" si="2"/>
        <v>-10</v>
      </c>
      <c r="I76" t="s">
        <v>37</v>
      </c>
    </row>
    <row r="77" spans="4:13">
      <c r="D77" s="39" t="s">
        <v>6</v>
      </c>
      <c r="E77" s="38">
        <f t="shared" si="0"/>
        <v>35</v>
      </c>
      <c r="F77" s="38">
        <f t="shared" si="1"/>
        <v>67</v>
      </c>
      <c r="G77" s="38">
        <f t="shared" si="2"/>
        <v>32</v>
      </c>
      <c r="I77" t="s">
        <v>62</v>
      </c>
    </row>
    <row r="78" spans="4:13">
      <c r="D78" s="39" t="s">
        <v>7</v>
      </c>
      <c r="E78" s="38">
        <f t="shared" si="0"/>
        <v>22</v>
      </c>
      <c r="F78" s="38">
        <f t="shared" si="1"/>
        <v>61</v>
      </c>
      <c r="G78" s="38">
        <f t="shared" si="2"/>
        <v>61</v>
      </c>
      <c r="I78" t="s">
        <v>63</v>
      </c>
    </row>
    <row r="79" spans="4:13">
      <c r="D79" s="40" t="s">
        <v>8</v>
      </c>
      <c r="E79" s="41">
        <f t="shared" si="0"/>
        <v>16</v>
      </c>
      <c r="F79" s="41">
        <f t="shared" si="1"/>
        <v>70</v>
      </c>
      <c r="G79" s="41">
        <f t="shared" si="2"/>
        <v>0</v>
      </c>
    </row>
    <row r="81" spans="4:4">
      <c r="D81" s="42" t="s">
        <v>40</v>
      </c>
    </row>
    <row r="92" spans="4:4">
      <c r="D92" t="s">
        <v>64</v>
      </c>
    </row>
    <row r="93" spans="4:4">
      <c r="D93" t="s">
        <v>65</v>
      </c>
    </row>
    <row r="95" spans="4:4">
      <c r="D95" t="s">
        <v>41</v>
      </c>
    </row>
    <row r="96" spans="4:4">
      <c r="D96" t="s">
        <v>42</v>
      </c>
    </row>
    <row r="98" spans="4:4">
      <c r="D98" t="s">
        <v>66</v>
      </c>
    </row>
    <row r="99" spans="4:4">
      <c r="D99" t="s">
        <v>67</v>
      </c>
    </row>
    <row r="100" spans="4:4">
      <c r="D100" t="s">
        <v>45</v>
      </c>
    </row>
    <row r="101" spans="4:4">
      <c r="D101" t="s">
        <v>46</v>
      </c>
    </row>
    <row r="102" spans="4:4">
      <c r="D102" t="s">
        <v>43</v>
      </c>
    </row>
    <row r="105" spans="4:4">
      <c r="D105" t="s">
        <v>25</v>
      </c>
    </row>
  </sheetData>
  <mergeCells count="6">
    <mergeCell ref="I39:M44"/>
    <mergeCell ref="I46:M51"/>
    <mergeCell ref="I53:M58"/>
    <mergeCell ref="I14:M19"/>
    <mergeCell ref="I21:M26"/>
    <mergeCell ref="I28:M33"/>
  </mergeCells>
  <phoneticPr fontId="1" type="noConversion"/>
  <hyperlinks>
    <hyperlink ref="B3" r:id="rId1" display="http://www.iExceller.com"/>
  </hyperlink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manualMax="100" manualMin="0" type="column" displayEmptyCellsAs="gap" minAxisType="custom" maxAxisType="custom">
          <x14:colorSeries theme="0" tint="-0.49998474074526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Preface!G15:G26</xm:f>
              <xm:sqref>I28</xm:sqref>
            </x14:sparkline>
          </x14:sparklines>
        </x14:sparklineGroup>
        <x14:sparklineGroup lineWeight="2" displayEmptyCellsAs="gap" negative="1" displayXAxis="1" maxAxisType="grou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Preface!E68:E79</xm:f>
              <xm:sqref>I39</xm:sqref>
            </x14:sparkline>
          </x14:sparklines>
        </x14:sparklineGroup>
        <x14:sparklineGroup manualMax="200" manualMin="0" type="column" displayEmptyCellsAs="gap" displayXAxis="1" minAxisType="custom" maxAxisType="custom">
          <x14:colorSeries theme="8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Preface!F15:F26</xm:f>
              <xm:sqref>I21</xm:sqref>
            </x14:sparkline>
          </x14:sparklines>
        </x14:sparklineGroup>
        <x14:sparklineGroup manualMax="200" manualMin="0" type="column" displayEmptyCellsAs="gap" minAxisType="custom" maxAxisType="custom">
          <x14:colorSeries theme="4" tint="0.59999389629810485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Preface!E15:E26</xm:f>
              <xm:sqref>I14</xm:sqref>
            </x14:sparkline>
          </x14:sparklines>
        </x14:sparklineGroup>
        <x14:sparklineGroup lineWeight="2" displayEmptyCellsAs="gap" negative="1" displayXAxi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Preface!G68:G79</xm:f>
              <xm:sqref>I53</xm:sqref>
            </x14:sparkline>
          </x14:sparklines>
        </x14:sparklineGroup>
        <x14:sparklineGroup lineWeight="2" displayEmptyCellsAs="gap" negative="1" displayXAxi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Preface!F68:F79</xm:f>
              <xm:sqref>I46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2"/>
  <sheetViews>
    <sheetView showGridLines="0" workbookViewId="0">
      <selection activeCell="O6" sqref="O6"/>
    </sheetView>
  </sheetViews>
  <sheetFormatPr defaultRowHeight="16.5"/>
  <cols>
    <col min="3" max="3" width="9" style="26"/>
  </cols>
  <sheetData>
    <row r="2" spans="2:5">
      <c r="B2" s="20" t="s">
        <v>1</v>
      </c>
      <c r="C2" s="24" t="s">
        <v>14</v>
      </c>
      <c r="D2" s="25" t="s">
        <v>15</v>
      </c>
      <c r="E2" s="9" t="s">
        <v>16</v>
      </c>
    </row>
    <row r="3" spans="2:5">
      <c r="B3" s="21" t="s">
        <v>2</v>
      </c>
      <c r="C3" s="10">
        <v>48</v>
      </c>
      <c r="D3" s="11">
        <v>110</v>
      </c>
      <c r="E3" s="12">
        <v>50</v>
      </c>
    </row>
    <row r="4" spans="2:5">
      <c r="B4" s="22" t="s">
        <v>18</v>
      </c>
      <c r="C4" s="13">
        <v>37</v>
      </c>
      <c r="D4" s="14">
        <v>115</v>
      </c>
      <c r="E4" s="15">
        <v>70</v>
      </c>
    </row>
    <row r="5" spans="2:5">
      <c r="B5" s="22" t="s">
        <v>9</v>
      </c>
      <c r="C5" s="13">
        <v>53</v>
      </c>
      <c r="D5" s="14">
        <v>120</v>
      </c>
      <c r="E5" s="15">
        <v>30</v>
      </c>
    </row>
    <row r="6" spans="2:5">
      <c r="B6" s="22" t="s">
        <v>10</v>
      </c>
      <c r="C6" s="13">
        <v>65</v>
      </c>
      <c r="D6" s="14">
        <v>135</v>
      </c>
      <c r="E6" s="15">
        <v>60</v>
      </c>
    </row>
    <row r="7" spans="2:5">
      <c r="B7" s="22" t="s">
        <v>11</v>
      </c>
      <c r="C7" s="13">
        <v>71</v>
      </c>
      <c r="D7" s="14">
        <v>130</v>
      </c>
      <c r="E7" s="15">
        <v>40</v>
      </c>
    </row>
    <row r="8" spans="2:5">
      <c r="B8" s="22" t="s">
        <v>12</v>
      </c>
      <c r="C8" s="13">
        <v>68</v>
      </c>
      <c r="D8" s="14">
        <v>147</v>
      </c>
      <c r="E8" s="15">
        <v>65</v>
      </c>
    </row>
    <row r="9" spans="2:5">
      <c r="B9" s="22" t="s">
        <v>3</v>
      </c>
      <c r="C9" s="13">
        <v>79</v>
      </c>
      <c r="D9" s="14">
        <v>151</v>
      </c>
      <c r="E9" s="15">
        <v>34</v>
      </c>
    </row>
    <row r="10" spans="2:5">
      <c r="B10" s="22" t="s">
        <v>4</v>
      </c>
      <c r="C10" s="13">
        <v>106</v>
      </c>
      <c r="D10" s="14">
        <v>160</v>
      </c>
      <c r="E10" s="15">
        <v>95</v>
      </c>
    </row>
    <row r="11" spans="2:5">
      <c r="B11" s="22" t="s">
        <v>5</v>
      </c>
      <c r="C11" s="13">
        <v>99</v>
      </c>
      <c r="D11" s="14">
        <v>174</v>
      </c>
      <c r="E11" s="15">
        <v>40</v>
      </c>
    </row>
    <row r="12" spans="2:5">
      <c r="B12" s="22" t="s">
        <v>6</v>
      </c>
      <c r="C12" s="13">
        <v>115</v>
      </c>
      <c r="D12" s="14">
        <v>177</v>
      </c>
      <c r="E12" s="15">
        <v>82</v>
      </c>
    </row>
    <row r="13" spans="2:5">
      <c r="B13" s="22" t="s">
        <v>7</v>
      </c>
      <c r="C13" s="13">
        <v>102</v>
      </c>
      <c r="D13" s="14">
        <v>180</v>
      </c>
      <c r="E13" s="15">
        <v>120</v>
      </c>
    </row>
    <row r="14" spans="2:5">
      <c r="B14" s="23" t="s">
        <v>8</v>
      </c>
      <c r="C14" s="17">
        <v>96</v>
      </c>
      <c r="D14" s="18">
        <v>180</v>
      </c>
      <c r="E14" s="19">
        <v>30</v>
      </c>
    </row>
    <row r="32" ht="42.75" customHeight="1"/>
  </sheetData>
  <phoneticPr fontId="1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displayXAxi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Workplace!E3:E3</xm:f>
              <xm:sqref>O6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Preface</vt:lpstr>
      <vt:lpstr>Workplace</vt:lpstr>
      <vt:lpstr>East</vt:lpstr>
      <vt:lpstr>South</vt:lpstr>
      <vt:lpstr>West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Exceller</dc:creator>
  <cp:lastModifiedBy>Exceller</cp:lastModifiedBy>
  <dcterms:created xsi:type="dcterms:W3CDTF">2013-10-28T06:25:52Z</dcterms:created>
  <dcterms:modified xsi:type="dcterms:W3CDTF">2013-11-18T10:25:27Z</dcterms:modified>
</cp:coreProperties>
</file>